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NNA\Desktop\83\"/>
    </mc:Choice>
  </mc:AlternateContent>
  <xr:revisionPtr revIDLastSave="0" documentId="8_{F04F22C2-8319-46FF-9B52-A315B14E4A3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Հավելված 1" sheetId="2" r:id="rId1"/>
  </sheets>
  <definedNames>
    <definedName name="_xlnm._FilterDatabase" localSheetId="0" hidden="1">'Հավելված 1'!$A$2:$Y$63</definedName>
    <definedName name="_xlnm.Print_Title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63" i="2" l="1"/>
  <c r="S63" i="2"/>
  <c r="U63" i="2" s="1"/>
  <c r="T62" i="2"/>
  <c r="U62" i="2" s="1"/>
  <c r="S62" i="2"/>
  <c r="T61" i="2"/>
  <c r="S61" i="2"/>
  <c r="U61" i="2" s="1"/>
  <c r="T60" i="2"/>
  <c r="S60" i="2"/>
  <c r="T59" i="2"/>
  <c r="S59" i="2"/>
  <c r="U59" i="2" s="1"/>
  <c r="T58" i="2"/>
  <c r="U58" i="2" s="1"/>
  <c r="S58" i="2"/>
  <c r="T57" i="2"/>
  <c r="S57" i="2"/>
  <c r="T56" i="2"/>
  <c r="S56" i="2"/>
  <c r="T55" i="2"/>
  <c r="S55" i="2"/>
  <c r="U55" i="2" s="1"/>
  <c r="T54" i="2"/>
  <c r="U54" i="2" s="1"/>
  <c r="S54" i="2"/>
  <c r="T53" i="2"/>
  <c r="S53" i="2"/>
  <c r="T52" i="2"/>
  <c r="S52" i="2"/>
  <c r="T51" i="2"/>
  <c r="S51" i="2"/>
  <c r="U51" i="2" s="1"/>
  <c r="T50" i="2"/>
  <c r="S50" i="2"/>
  <c r="U50" i="2" s="1"/>
  <c r="T49" i="2"/>
  <c r="S49" i="2"/>
  <c r="T48" i="2"/>
  <c r="S48" i="2"/>
  <c r="U48" i="2" s="1"/>
  <c r="T47" i="2"/>
  <c r="S47" i="2"/>
  <c r="T46" i="2"/>
  <c r="S46" i="2"/>
  <c r="U46" i="2" s="1"/>
  <c r="T45" i="2"/>
  <c r="U45" i="2" s="1"/>
  <c r="S45" i="2"/>
  <c r="T44" i="2"/>
  <c r="S44" i="2"/>
  <c r="U44" i="2" s="1"/>
  <c r="T43" i="2"/>
  <c r="S43" i="2"/>
  <c r="T42" i="2"/>
  <c r="S42" i="2"/>
  <c r="U42" i="2" s="1"/>
  <c r="T41" i="2"/>
  <c r="S41" i="2"/>
  <c r="T40" i="2"/>
  <c r="S40" i="2"/>
  <c r="U40" i="2" s="1"/>
  <c r="T39" i="2"/>
  <c r="S39" i="2"/>
  <c r="T38" i="2"/>
  <c r="S38" i="2"/>
  <c r="T37" i="2"/>
  <c r="S37" i="2"/>
  <c r="T36" i="2"/>
  <c r="S36" i="2"/>
  <c r="T35" i="2"/>
  <c r="S35" i="2"/>
  <c r="T34" i="2"/>
  <c r="S34" i="2"/>
  <c r="U34" i="2" s="1"/>
  <c r="T33" i="2"/>
  <c r="S33" i="2"/>
  <c r="T32" i="2"/>
  <c r="S32" i="2"/>
  <c r="U32" i="2" s="1"/>
  <c r="T31" i="2"/>
  <c r="S31" i="2"/>
  <c r="U31" i="2" s="1"/>
  <c r="T30" i="2"/>
  <c r="S30" i="2"/>
  <c r="U30" i="2" s="1"/>
  <c r="T29" i="2"/>
  <c r="S29" i="2"/>
  <c r="T28" i="2"/>
  <c r="S28" i="2"/>
  <c r="U28" i="2" s="1"/>
  <c r="T27" i="2"/>
  <c r="S27" i="2"/>
  <c r="T26" i="2"/>
  <c r="S26" i="2"/>
  <c r="U26" i="2" s="1"/>
  <c r="T25" i="2"/>
  <c r="S25" i="2"/>
  <c r="T24" i="2"/>
  <c r="S24" i="2"/>
  <c r="U24" i="2" s="1"/>
  <c r="T23" i="2"/>
  <c r="S23" i="2"/>
  <c r="U23" i="2" s="1"/>
  <c r="T22" i="2"/>
  <c r="S22" i="2"/>
  <c r="T21" i="2"/>
  <c r="S21" i="2"/>
  <c r="T20" i="2"/>
  <c r="S20" i="2"/>
  <c r="T19" i="2"/>
  <c r="S19" i="2"/>
  <c r="U19" i="2" s="1"/>
  <c r="T18" i="2"/>
  <c r="U18" i="2" s="1"/>
  <c r="S18" i="2"/>
  <c r="T17" i="2"/>
  <c r="S17" i="2"/>
  <c r="T16" i="2"/>
  <c r="S16" i="2"/>
  <c r="T15" i="2"/>
  <c r="S15" i="2"/>
  <c r="U15" i="2" s="1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U7" i="2" s="1"/>
  <c r="T6" i="2"/>
  <c r="U6" i="2" s="1"/>
  <c r="S6" i="2"/>
  <c r="T5" i="2"/>
  <c r="S5" i="2"/>
  <c r="T4" i="2"/>
  <c r="S4" i="2"/>
  <c r="T3" i="2"/>
  <c r="S3" i="2"/>
  <c r="U3" i="2" s="1"/>
  <c r="U38" i="2" l="1"/>
  <c r="U22" i="2"/>
  <c r="U13" i="2"/>
  <c r="U8" i="2"/>
  <c r="U10" i="2"/>
  <c r="U12" i="2"/>
  <c r="U14" i="2"/>
  <c r="U16" i="2"/>
  <c r="U29" i="2"/>
  <c r="U35" i="2"/>
  <c r="U39" i="2"/>
  <c r="U47" i="2"/>
  <c r="U17" i="2"/>
  <c r="U33" i="2"/>
  <c r="U49" i="2"/>
  <c r="U5" i="2"/>
  <c r="U21" i="2"/>
  <c r="U37" i="2"/>
  <c r="U53" i="2"/>
  <c r="U4" i="2"/>
  <c r="U9" i="2"/>
  <c r="U11" i="2"/>
  <c r="U20" i="2"/>
  <c r="U25" i="2"/>
  <c r="U27" i="2"/>
  <c r="U36" i="2"/>
  <c r="U41" i="2"/>
  <c r="U43" i="2"/>
  <c r="U52" i="2"/>
  <c r="U57" i="2"/>
  <c r="U56" i="2"/>
  <c r="U60" i="2"/>
</calcChain>
</file>

<file path=xl/sharedStrings.xml><?xml version="1.0" encoding="utf-8"?>
<sst xmlns="http://schemas.openxmlformats.org/spreadsheetml/2006/main" count="142" uniqueCount="141">
  <si>
    <t>Ծրագիր  Միջոցառում</t>
  </si>
  <si>
    <t>Տարեկան պլան</t>
  </si>
  <si>
    <t>Տարեկան ճշտված պլան</t>
  </si>
  <si>
    <t>Հաշվետու ժամանակահատվածի պլան</t>
  </si>
  <si>
    <t>Հաշվետու ժամանակահատվածի ճշտված պլան</t>
  </si>
  <si>
    <t>Ֆինանսավորում</t>
  </si>
  <si>
    <t>Փաստ</t>
  </si>
  <si>
    <t>Փաստացի ծախս</t>
  </si>
  <si>
    <t>Դեբիտորական պարտքեր տարեսկիզբ ընդամենը</t>
  </si>
  <si>
    <t>Դեբիտորական պարտքեր տարեվերջ ընդամենը</t>
  </si>
  <si>
    <t>Կրեդիտորական պարտքեր տարեսկիզբ ընդամենը</t>
  </si>
  <si>
    <t>Կրեդիտորական պարտքեր տարեվերջ ընդամենը</t>
  </si>
  <si>
    <t>Շեղում</t>
  </si>
  <si>
    <t>Կատարման %-ը տարեկան ճշտված պլանի նկատմամբ</t>
  </si>
  <si>
    <t>Կատարման %-ը Ժամանակահատվածի ճշտված պլանի նկատմամբ</t>
  </si>
  <si>
    <t>Պլանի մնացորդ</t>
  </si>
  <si>
    <t>Տարեկան պլանի մնացորդ</t>
  </si>
  <si>
    <t>Դեբիտորական պարտքեր տարբերություն ընդամենը</t>
  </si>
  <si>
    <t>Կրեդիտորական պարտքերի տարբերություն ընդամենը</t>
  </si>
  <si>
    <t>ՀՀ առողջապահության նախարարություն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</si>
  <si>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</si>
  <si>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</si>
  <si>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1003-11002</t>
  </si>
  <si>
    <t>Իմունականխարգելման ազգային ծրագիր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</si>
  <si>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</si>
  <si>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</si>
  <si>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</si>
  <si>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</si>
  <si>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1003-11006</t>
  </si>
  <si>
    <t xml:space="preserve"> Հայաստանի Հանրապետությանում կորոնավիրուսային վարակի (COVID-19) կանխարգելման, վերահսկման, բուժման և այլ համալիր միջոցառումների իրականացում</t>
  </si>
  <si>
    <t>1003-11008</t>
  </si>
  <si>
    <t>Հայաստանի Հանրապետությունում կորոնավիրուսային վարակի (COVID) կանխարգելմանն ուղղված` պատվաստանյութի ձեռքբերման միջոցառումներ</t>
  </si>
  <si>
    <t>1015-12001</t>
  </si>
  <si>
    <t>Պետական հիմնարկների և կազմակերպությունների աշխատողների սոցիալական փաթեթով ապահովում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</si>
  <si>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</si>
  <si>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</si>
  <si>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1053-11005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</si>
  <si>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</si>
  <si>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</si>
  <si>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</si>
  <si>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</si>
  <si>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</si>
  <si>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</si>
  <si>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</si>
  <si>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</si>
  <si>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</si>
  <si>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</si>
  <si>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</si>
  <si>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1053-11015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</si>
  <si>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</si>
  <si>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</si>
  <si>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</si>
  <si>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</si>
  <si>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</si>
  <si>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</si>
  <si>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</si>
  <si>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</si>
  <si>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</si>
  <si>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1099-11001</t>
  </si>
  <si>
    <t>Ըստ փաստացի կատարողականի փոխհատուցվող ամբուլատոր-պոլիկլինիկական բժշկական օգնության ծառայություններ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</si>
  <si>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</si>
  <si>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</si>
  <si>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1099-11006</t>
  </si>
  <si>
    <t>Կոլոռեկտալ քաղցկեղի սքրինինգ</t>
  </si>
  <si>
    <t>1099-12001</t>
  </si>
  <si>
    <t xml:space="preserve">  Ըստ մարդաշնչի փոխհատուցվող ամբուլատոր-պոլիկլինիկական բժշկական օգնության ծառայություններ 	</t>
  </si>
  <si>
    <t>1110-12001</t>
  </si>
  <si>
    <t>Այլընտրանքային աշխատանքային ծառայողներին դրամական բավարարման և դրամական փոխհատուցման տրամադրում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</si>
  <si>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</si>
  <si>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</si>
  <si>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</si>
  <si>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</si>
  <si>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1126-12003</t>
  </si>
  <si>
    <t>Առողջապահական կազմակերպություններինֆինանսական աջակցության հատկացում</t>
  </si>
  <si>
    <t>1126-12004</t>
  </si>
  <si>
    <t>Լեռնային Ղարաբաղի բնակչությանը տրամադրվածօգնության ծախսերի փոխհատուցում</t>
  </si>
  <si>
    <t>1126-12005</t>
  </si>
  <si>
    <t>Առողջապահական կազմակերպություններում անձեռնմխելի   պաշարների ապահովման համար ծախսերի փոխհատուցում</t>
  </si>
  <si>
    <t>1126-12006</t>
  </si>
  <si>
    <t>Առողջապահական համակարգի պետական առևտրային և ոչ առևտրայինկազմակերպություններին ֆինանսական աջակցության հատկացում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</si>
  <si>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</si>
  <si>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</si>
  <si>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</si>
  <si>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</si>
  <si>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1142-11001</t>
  </si>
  <si>
    <t>Դատաբժշկական փորձաքննություններ</t>
  </si>
  <si>
    <t>1142-11002</t>
  </si>
  <si>
    <t>Ախտաբանաանատոմիական հետազոտություններ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</si>
  <si>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</si>
  <si>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</si>
  <si>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</si>
  <si>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</si>
  <si>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1191-11001</t>
  </si>
  <si>
    <t>Խորհրդատվական, մասնագիտական աջակցություն և հետազոտություններ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</si>
  <si>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</si>
  <si>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</si>
  <si>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</si>
  <si>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</si>
  <si>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</si>
  <si>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</si>
  <si>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</si>
  <si>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</si>
  <si>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1200-11004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</si>
  <si>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</si>
  <si>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</si>
  <si>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</si>
  <si>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1200-11007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</si>
  <si>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</si>
  <si>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1201-11001</t>
  </si>
  <si>
    <t>Շտապ բժշկական օգնության ծառայություններ</t>
  </si>
  <si>
    <t>1202-11001</t>
  </si>
  <si>
    <t>Հեմոդիալիզի և պերիտոնիալ դիալիզի անցկացման ծառայություններ</t>
  </si>
  <si>
    <t>1202-11002</t>
  </si>
  <si>
    <t>Անհետաձգելի բժշկական օգնության ծառայություններ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</si>
  <si>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</si>
  <si>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</si>
  <si>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1202-11004</t>
  </si>
  <si>
    <t>Ուռուցքաբանական և արյունաբանական հիվանդությունների բժշկական օգնության ծառայություններ</t>
  </si>
  <si>
    <t>1202-11005</t>
  </si>
  <si>
    <t>Սրտի անհետաձգելի վիրահատություններ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</si>
  <si>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</si>
  <si>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</si>
  <si>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</si>
  <si>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</si>
  <si>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</si>
  <si>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</si>
  <si>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</si>
  <si>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</si>
  <si>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</si>
  <si>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</si>
  <si>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</si>
  <si>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</si>
  <si>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</si>
  <si>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</si>
  <si>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1208-11001</t>
  </si>
  <si>
    <t>ՄԻԱՎ/ՁԻԱՀ-ի կանխարգելման և բուժօգնության ծառայություններ</t>
  </si>
  <si>
    <t>1208-11002</t>
  </si>
  <si>
    <t>Տուբերկուլյոզի բժշկական օգնության ծառայություններ</t>
  </si>
  <si>
    <t>1208-11003</t>
  </si>
  <si>
    <t>Աղիքային և այլ ինֆեկցիոն հիվանդությունների բժշկական օգնության ծառայություններ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</si>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</sst>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,##0.0;\(##,##0.0\);\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2"/>
    </font>
    <font>
      <sz val="10"/>
      <name val="GHEA Grapalat"/>
      <family val="3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horizontal="left" vertical="top" wrapText="1"/>
    </xf>
  </cellStyleXfs>
  <cellXfs count="24">
    <xf numFmtId="0" fontId="0" fillId="0" borderId="0" xfId="0"/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4" fillId="0" borderId="0" xfId="2" applyFont="1">
      <alignment horizontal="left" vertical="top" wrapText="1"/>
    </xf>
    <xf numFmtId="165" fontId="2" fillId="0" borderId="6" xfId="2" applyNumberFormat="1" applyFont="1" applyBorder="1" applyAlignment="1">
      <alignment horizontal="center" vertical="center"/>
    </xf>
    <xf numFmtId="165" fontId="2" fillId="0" borderId="6" xfId="2" applyNumberFormat="1" applyBorder="1" applyAlignment="1">
      <alignment horizontal="center" vertical="center" wrapText="1"/>
    </xf>
    <xf numFmtId="165" fontId="2" fillId="2" borderId="6" xfId="2" applyNumberFormat="1" applyFill="1" applyBorder="1" applyAlignment="1">
      <alignment horizontal="center" vertical="center" wrapText="1"/>
    </xf>
    <xf numFmtId="0" fontId="2" fillId="0" borderId="0" xfId="2">
      <alignment horizontal="left" vertical="top" wrapText="1"/>
    </xf>
    <xf numFmtId="4" fontId="2" fillId="0" borderId="0" xfId="2" applyNumberFormat="1">
      <alignment horizontal="left" vertical="top" wrapText="1"/>
    </xf>
    <xf numFmtId="164" fontId="2" fillId="0" borderId="0" xfId="2" applyNumberFormat="1">
      <alignment horizontal="left" vertical="top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left" vertical="center" wrapText="1"/>
    </xf>
    <xf numFmtId="165" fontId="2" fillId="3" borderId="6" xfId="2" applyNumberForma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left" vertical="center" wrapText="1"/>
    </xf>
    <xf numFmtId="165" fontId="2" fillId="0" borderId="6" xfId="2" applyNumberFormat="1" applyFont="1" applyFill="1" applyBorder="1" applyAlignment="1">
      <alignment horizontal="center" vertical="center"/>
    </xf>
    <xf numFmtId="165" fontId="2" fillId="0" borderId="6" xfId="2" applyNumberFormat="1" applyFill="1" applyBorder="1" applyAlignment="1">
      <alignment horizontal="center" vertical="center" wrapText="1"/>
    </xf>
    <xf numFmtId="0" fontId="2" fillId="0" borderId="0" xfId="2" applyFill="1">
      <alignment horizontal="left" vertical="top" wrapText="1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3"/>
  <sheetViews>
    <sheetView tabSelected="1" topLeftCell="D1" workbookViewId="0">
      <selection activeCell="N3" sqref="N3"/>
    </sheetView>
  </sheetViews>
  <sheetFormatPr defaultRowHeight="12.75" x14ac:dyDescent="0.25"/>
  <cols>
    <col min="1" max="1" width="6.140625" style="18" customWidth="1"/>
    <col min="2" max="2" width="39.42578125" style="19" customWidth="1"/>
    <col min="3" max="6" width="11.7109375" style="18" customWidth="1"/>
    <col min="7" max="7" width="10.5703125" style="18" bestFit="1" customWidth="1"/>
    <col min="8" max="8" width="9.7109375" style="18" bestFit="1" customWidth="1"/>
    <col min="9" max="9" width="10.7109375" style="18" customWidth="1"/>
    <col min="10" max="10" width="9.5703125" style="18" bestFit="1" customWidth="1"/>
    <col min="11" max="11" width="9.7109375" style="18" bestFit="1" customWidth="1"/>
    <col min="12" max="12" width="10.7109375" style="18" customWidth="1"/>
    <col min="13" max="13" width="10.42578125" style="18" customWidth="1"/>
    <col min="14" max="14" width="10.7109375" style="18" customWidth="1"/>
    <col min="15" max="15" width="11.28515625" style="18" customWidth="1"/>
    <col min="16" max="16" width="12.7109375" style="18" customWidth="1"/>
    <col min="17" max="17" width="10.28515625" style="18" customWidth="1"/>
    <col min="18" max="18" width="13.5703125" style="18" customWidth="1"/>
    <col min="19" max="19" width="9.85546875" style="18" customWidth="1"/>
    <col min="20" max="20" width="10.7109375" style="18" customWidth="1"/>
    <col min="21" max="21" width="8.7109375" style="18" customWidth="1"/>
    <col min="22" max="22" width="14.5703125" style="7" customWidth="1"/>
    <col min="23" max="23" width="11.5703125" style="7" customWidth="1"/>
    <col min="24" max="24" width="10.7109375" style="7" bestFit="1" customWidth="1"/>
    <col min="25" max="256" width="8.85546875" style="7"/>
    <col min="257" max="257" width="6.140625" style="7" customWidth="1"/>
    <col min="258" max="258" width="39.42578125" style="7" customWidth="1"/>
    <col min="259" max="262" width="11.7109375" style="7" customWidth="1"/>
    <col min="263" max="263" width="10.5703125" style="7" bestFit="1" customWidth="1"/>
    <col min="264" max="264" width="9.7109375" style="7" bestFit="1" customWidth="1"/>
    <col min="265" max="265" width="10.7109375" style="7" customWidth="1"/>
    <col min="266" max="266" width="9.5703125" style="7" bestFit="1" customWidth="1"/>
    <col min="267" max="267" width="9.7109375" style="7" bestFit="1" customWidth="1"/>
    <col min="268" max="268" width="10.7109375" style="7" customWidth="1"/>
    <col min="269" max="269" width="10.42578125" style="7" customWidth="1"/>
    <col min="270" max="270" width="10.7109375" style="7" customWidth="1"/>
    <col min="271" max="271" width="11.28515625" style="7" customWidth="1"/>
    <col min="272" max="272" width="12.7109375" style="7" customWidth="1"/>
    <col min="273" max="273" width="10.28515625" style="7" customWidth="1"/>
    <col min="274" max="274" width="10.7109375" style="7" bestFit="1" customWidth="1"/>
    <col min="275" max="275" width="9.85546875" style="7" customWidth="1"/>
    <col min="276" max="276" width="10.7109375" style="7" customWidth="1"/>
    <col min="277" max="277" width="8.7109375" style="7" customWidth="1"/>
    <col min="278" max="278" width="14.5703125" style="7" customWidth="1"/>
    <col min="279" max="279" width="11.5703125" style="7" customWidth="1"/>
    <col min="280" max="280" width="10.7109375" style="7" bestFit="1" customWidth="1"/>
    <col min="281" max="512" width="8.85546875" style="7"/>
    <col min="513" max="513" width="6.140625" style="7" customWidth="1"/>
    <col min="514" max="514" width="39.42578125" style="7" customWidth="1"/>
    <col min="515" max="518" width="11.7109375" style="7" customWidth="1"/>
    <col min="519" max="519" width="10.5703125" style="7" bestFit="1" customWidth="1"/>
    <col min="520" max="520" width="9.7109375" style="7" bestFit="1" customWidth="1"/>
    <col min="521" max="521" width="10.7109375" style="7" customWidth="1"/>
    <col min="522" max="522" width="9.5703125" style="7" bestFit="1" customWidth="1"/>
    <col min="523" max="523" width="9.7109375" style="7" bestFit="1" customWidth="1"/>
    <col min="524" max="524" width="10.7109375" style="7" customWidth="1"/>
    <col min="525" max="525" width="10.42578125" style="7" customWidth="1"/>
    <col min="526" max="526" width="10.7109375" style="7" customWidth="1"/>
    <col min="527" max="527" width="11.28515625" style="7" customWidth="1"/>
    <col min="528" max="528" width="12.7109375" style="7" customWidth="1"/>
    <col min="529" max="529" width="10.28515625" style="7" customWidth="1"/>
    <col min="530" max="530" width="10.7109375" style="7" bestFit="1" customWidth="1"/>
    <col min="531" max="531" width="9.85546875" style="7" customWidth="1"/>
    <col min="532" max="532" width="10.7109375" style="7" customWidth="1"/>
    <col min="533" max="533" width="8.7109375" style="7" customWidth="1"/>
    <col min="534" max="534" width="14.5703125" style="7" customWidth="1"/>
    <col min="535" max="535" width="11.5703125" style="7" customWidth="1"/>
    <col min="536" max="536" width="10.7109375" style="7" bestFit="1" customWidth="1"/>
    <col min="537" max="768" width="8.85546875" style="7"/>
    <col min="769" max="769" width="6.140625" style="7" customWidth="1"/>
    <col min="770" max="770" width="39.42578125" style="7" customWidth="1"/>
    <col min="771" max="774" width="11.7109375" style="7" customWidth="1"/>
    <col min="775" max="775" width="10.5703125" style="7" bestFit="1" customWidth="1"/>
    <col min="776" max="776" width="9.7109375" style="7" bestFit="1" customWidth="1"/>
    <col min="777" max="777" width="10.7109375" style="7" customWidth="1"/>
    <col min="778" max="778" width="9.5703125" style="7" bestFit="1" customWidth="1"/>
    <col min="779" max="779" width="9.7109375" style="7" bestFit="1" customWidth="1"/>
    <col min="780" max="780" width="10.7109375" style="7" customWidth="1"/>
    <col min="781" max="781" width="10.42578125" style="7" customWidth="1"/>
    <col min="782" max="782" width="10.7109375" style="7" customWidth="1"/>
    <col min="783" max="783" width="11.28515625" style="7" customWidth="1"/>
    <col min="784" max="784" width="12.7109375" style="7" customWidth="1"/>
    <col min="785" max="785" width="10.28515625" style="7" customWidth="1"/>
    <col min="786" max="786" width="10.7109375" style="7" bestFit="1" customWidth="1"/>
    <col min="787" max="787" width="9.85546875" style="7" customWidth="1"/>
    <col min="788" max="788" width="10.7109375" style="7" customWidth="1"/>
    <col min="789" max="789" width="8.7109375" style="7" customWidth="1"/>
    <col min="790" max="790" width="14.5703125" style="7" customWidth="1"/>
    <col min="791" max="791" width="11.5703125" style="7" customWidth="1"/>
    <col min="792" max="792" width="10.7109375" style="7" bestFit="1" customWidth="1"/>
    <col min="793" max="1024" width="8.85546875" style="7"/>
    <col min="1025" max="1025" width="6.140625" style="7" customWidth="1"/>
    <col min="1026" max="1026" width="39.42578125" style="7" customWidth="1"/>
    <col min="1027" max="1030" width="11.7109375" style="7" customWidth="1"/>
    <col min="1031" max="1031" width="10.5703125" style="7" bestFit="1" customWidth="1"/>
    <col min="1032" max="1032" width="9.7109375" style="7" bestFit="1" customWidth="1"/>
    <col min="1033" max="1033" width="10.7109375" style="7" customWidth="1"/>
    <col min="1034" max="1034" width="9.5703125" style="7" bestFit="1" customWidth="1"/>
    <col min="1035" max="1035" width="9.7109375" style="7" bestFit="1" customWidth="1"/>
    <col min="1036" max="1036" width="10.7109375" style="7" customWidth="1"/>
    <col min="1037" max="1037" width="10.42578125" style="7" customWidth="1"/>
    <col min="1038" max="1038" width="10.7109375" style="7" customWidth="1"/>
    <col min="1039" max="1039" width="11.28515625" style="7" customWidth="1"/>
    <col min="1040" max="1040" width="12.7109375" style="7" customWidth="1"/>
    <col min="1041" max="1041" width="10.28515625" style="7" customWidth="1"/>
    <col min="1042" max="1042" width="10.7109375" style="7" bestFit="1" customWidth="1"/>
    <col min="1043" max="1043" width="9.85546875" style="7" customWidth="1"/>
    <col min="1044" max="1044" width="10.7109375" style="7" customWidth="1"/>
    <col min="1045" max="1045" width="8.7109375" style="7" customWidth="1"/>
    <col min="1046" max="1046" width="14.5703125" style="7" customWidth="1"/>
    <col min="1047" max="1047" width="11.5703125" style="7" customWidth="1"/>
    <col min="1048" max="1048" width="10.7109375" style="7" bestFit="1" customWidth="1"/>
    <col min="1049" max="1280" width="8.85546875" style="7"/>
    <col min="1281" max="1281" width="6.140625" style="7" customWidth="1"/>
    <col min="1282" max="1282" width="39.42578125" style="7" customWidth="1"/>
    <col min="1283" max="1286" width="11.7109375" style="7" customWidth="1"/>
    <col min="1287" max="1287" width="10.5703125" style="7" bestFit="1" customWidth="1"/>
    <col min="1288" max="1288" width="9.7109375" style="7" bestFit="1" customWidth="1"/>
    <col min="1289" max="1289" width="10.7109375" style="7" customWidth="1"/>
    <col min="1290" max="1290" width="9.5703125" style="7" bestFit="1" customWidth="1"/>
    <col min="1291" max="1291" width="9.7109375" style="7" bestFit="1" customWidth="1"/>
    <col min="1292" max="1292" width="10.7109375" style="7" customWidth="1"/>
    <col min="1293" max="1293" width="10.42578125" style="7" customWidth="1"/>
    <col min="1294" max="1294" width="10.7109375" style="7" customWidth="1"/>
    <col min="1295" max="1295" width="11.28515625" style="7" customWidth="1"/>
    <col min="1296" max="1296" width="12.7109375" style="7" customWidth="1"/>
    <col min="1297" max="1297" width="10.28515625" style="7" customWidth="1"/>
    <col min="1298" max="1298" width="10.7109375" style="7" bestFit="1" customWidth="1"/>
    <col min="1299" max="1299" width="9.85546875" style="7" customWidth="1"/>
    <col min="1300" max="1300" width="10.7109375" style="7" customWidth="1"/>
    <col min="1301" max="1301" width="8.7109375" style="7" customWidth="1"/>
    <col min="1302" max="1302" width="14.5703125" style="7" customWidth="1"/>
    <col min="1303" max="1303" width="11.5703125" style="7" customWidth="1"/>
    <col min="1304" max="1304" width="10.7109375" style="7" bestFit="1" customWidth="1"/>
    <col min="1305" max="1536" width="8.85546875" style="7"/>
    <col min="1537" max="1537" width="6.140625" style="7" customWidth="1"/>
    <col min="1538" max="1538" width="39.42578125" style="7" customWidth="1"/>
    <col min="1539" max="1542" width="11.7109375" style="7" customWidth="1"/>
    <col min="1543" max="1543" width="10.5703125" style="7" bestFit="1" customWidth="1"/>
    <col min="1544" max="1544" width="9.7109375" style="7" bestFit="1" customWidth="1"/>
    <col min="1545" max="1545" width="10.7109375" style="7" customWidth="1"/>
    <col min="1546" max="1546" width="9.5703125" style="7" bestFit="1" customWidth="1"/>
    <col min="1547" max="1547" width="9.7109375" style="7" bestFit="1" customWidth="1"/>
    <col min="1548" max="1548" width="10.7109375" style="7" customWidth="1"/>
    <col min="1549" max="1549" width="10.42578125" style="7" customWidth="1"/>
    <col min="1550" max="1550" width="10.7109375" style="7" customWidth="1"/>
    <col min="1551" max="1551" width="11.28515625" style="7" customWidth="1"/>
    <col min="1552" max="1552" width="12.7109375" style="7" customWidth="1"/>
    <col min="1553" max="1553" width="10.28515625" style="7" customWidth="1"/>
    <col min="1554" max="1554" width="10.7109375" style="7" bestFit="1" customWidth="1"/>
    <col min="1555" max="1555" width="9.85546875" style="7" customWidth="1"/>
    <col min="1556" max="1556" width="10.7109375" style="7" customWidth="1"/>
    <col min="1557" max="1557" width="8.7109375" style="7" customWidth="1"/>
    <col min="1558" max="1558" width="14.5703125" style="7" customWidth="1"/>
    <col min="1559" max="1559" width="11.5703125" style="7" customWidth="1"/>
    <col min="1560" max="1560" width="10.7109375" style="7" bestFit="1" customWidth="1"/>
    <col min="1561" max="1792" width="8.85546875" style="7"/>
    <col min="1793" max="1793" width="6.140625" style="7" customWidth="1"/>
    <col min="1794" max="1794" width="39.42578125" style="7" customWidth="1"/>
    <col min="1795" max="1798" width="11.7109375" style="7" customWidth="1"/>
    <col min="1799" max="1799" width="10.5703125" style="7" bestFit="1" customWidth="1"/>
    <col min="1800" max="1800" width="9.7109375" style="7" bestFit="1" customWidth="1"/>
    <col min="1801" max="1801" width="10.7109375" style="7" customWidth="1"/>
    <col min="1802" max="1802" width="9.5703125" style="7" bestFit="1" customWidth="1"/>
    <col min="1803" max="1803" width="9.7109375" style="7" bestFit="1" customWidth="1"/>
    <col min="1804" max="1804" width="10.7109375" style="7" customWidth="1"/>
    <col min="1805" max="1805" width="10.42578125" style="7" customWidth="1"/>
    <col min="1806" max="1806" width="10.7109375" style="7" customWidth="1"/>
    <col min="1807" max="1807" width="11.28515625" style="7" customWidth="1"/>
    <col min="1808" max="1808" width="12.7109375" style="7" customWidth="1"/>
    <col min="1809" max="1809" width="10.28515625" style="7" customWidth="1"/>
    <col min="1810" max="1810" width="10.7109375" style="7" bestFit="1" customWidth="1"/>
    <col min="1811" max="1811" width="9.85546875" style="7" customWidth="1"/>
    <col min="1812" max="1812" width="10.7109375" style="7" customWidth="1"/>
    <col min="1813" max="1813" width="8.7109375" style="7" customWidth="1"/>
    <col min="1814" max="1814" width="14.5703125" style="7" customWidth="1"/>
    <col min="1815" max="1815" width="11.5703125" style="7" customWidth="1"/>
    <col min="1816" max="1816" width="10.7109375" style="7" bestFit="1" customWidth="1"/>
    <col min="1817" max="2048" width="8.85546875" style="7"/>
    <col min="2049" max="2049" width="6.140625" style="7" customWidth="1"/>
    <col min="2050" max="2050" width="39.42578125" style="7" customWidth="1"/>
    <col min="2051" max="2054" width="11.7109375" style="7" customWidth="1"/>
    <col min="2055" max="2055" width="10.5703125" style="7" bestFit="1" customWidth="1"/>
    <col min="2056" max="2056" width="9.7109375" style="7" bestFit="1" customWidth="1"/>
    <col min="2057" max="2057" width="10.7109375" style="7" customWidth="1"/>
    <col min="2058" max="2058" width="9.5703125" style="7" bestFit="1" customWidth="1"/>
    <col min="2059" max="2059" width="9.7109375" style="7" bestFit="1" customWidth="1"/>
    <col min="2060" max="2060" width="10.7109375" style="7" customWidth="1"/>
    <col min="2061" max="2061" width="10.42578125" style="7" customWidth="1"/>
    <col min="2062" max="2062" width="10.7109375" style="7" customWidth="1"/>
    <col min="2063" max="2063" width="11.28515625" style="7" customWidth="1"/>
    <col min="2064" max="2064" width="12.7109375" style="7" customWidth="1"/>
    <col min="2065" max="2065" width="10.28515625" style="7" customWidth="1"/>
    <col min="2066" max="2066" width="10.7109375" style="7" bestFit="1" customWidth="1"/>
    <col min="2067" max="2067" width="9.85546875" style="7" customWidth="1"/>
    <col min="2068" max="2068" width="10.7109375" style="7" customWidth="1"/>
    <col min="2069" max="2069" width="8.7109375" style="7" customWidth="1"/>
    <col min="2070" max="2070" width="14.5703125" style="7" customWidth="1"/>
    <col min="2071" max="2071" width="11.5703125" style="7" customWidth="1"/>
    <col min="2072" max="2072" width="10.7109375" style="7" bestFit="1" customWidth="1"/>
    <col min="2073" max="2304" width="8.85546875" style="7"/>
    <col min="2305" max="2305" width="6.140625" style="7" customWidth="1"/>
    <col min="2306" max="2306" width="39.42578125" style="7" customWidth="1"/>
    <col min="2307" max="2310" width="11.7109375" style="7" customWidth="1"/>
    <col min="2311" max="2311" width="10.5703125" style="7" bestFit="1" customWidth="1"/>
    <col min="2312" max="2312" width="9.7109375" style="7" bestFit="1" customWidth="1"/>
    <col min="2313" max="2313" width="10.7109375" style="7" customWidth="1"/>
    <col min="2314" max="2314" width="9.5703125" style="7" bestFit="1" customWidth="1"/>
    <col min="2315" max="2315" width="9.7109375" style="7" bestFit="1" customWidth="1"/>
    <col min="2316" max="2316" width="10.7109375" style="7" customWidth="1"/>
    <col min="2317" max="2317" width="10.42578125" style="7" customWidth="1"/>
    <col min="2318" max="2318" width="10.7109375" style="7" customWidth="1"/>
    <col min="2319" max="2319" width="11.28515625" style="7" customWidth="1"/>
    <col min="2320" max="2320" width="12.7109375" style="7" customWidth="1"/>
    <col min="2321" max="2321" width="10.28515625" style="7" customWidth="1"/>
    <col min="2322" max="2322" width="10.7109375" style="7" bestFit="1" customWidth="1"/>
    <col min="2323" max="2323" width="9.85546875" style="7" customWidth="1"/>
    <col min="2324" max="2324" width="10.7109375" style="7" customWidth="1"/>
    <col min="2325" max="2325" width="8.7109375" style="7" customWidth="1"/>
    <col min="2326" max="2326" width="14.5703125" style="7" customWidth="1"/>
    <col min="2327" max="2327" width="11.5703125" style="7" customWidth="1"/>
    <col min="2328" max="2328" width="10.7109375" style="7" bestFit="1" customWidth="1"/>
    <col min="2329" max="2560" width="8.85546875" style="7"/>
    <col min="2561" max="2561" width="6.140625" style="7" customWidth="1"/>
    <col min="2562" max="2562" width="39.42578125" style="7" customWidth="1"/>
    <col min="2563" max="2566" width="11.7109375" style="7" customWidth="1"/>
    <col min="2567" max="2567" width="10.5703125" style="7" bestFit="1" customWidth="1"/>
    <col min="2568" max="2568" width="9.7109375" style="7" bestFit="1" customWidth="1"/>
    <col min="2569" max="2569" width="10.7109375" style="7" customWidth="1"/>
    <col min="2570" max="2570" width="9.5703125" style="7" bestFit="1" customWidth="1"/>
    <col min="2571" max="2571" width="9.7109375" style="7" bestFit="1" customWidth="1"/>
    <col min="2572" max="2572" width="10.7109375" style="7" customWidth="1"/>
    <col min="2573" max="2573" width="10.42578125" style="7" customWidth="1"/>
    <col min="2574" max="2574" width="10.7109375" style="7" customWidth="1"/>
    <col min="2575" max="2575" width="11.28515625" style="7" customWidth="1"/>
    <col min="2576" max="2576" width="12.7109375" style="7" customWidth="1"/>
    <col min="2577" max="2577" width="10.28515625" style="7" customWidth="1"/>
    <col min="2578" max="2578" width="10.7109375" style="7" bestFit="1" customWidth="1"/>
    <col min="2579" max="2579" width="9.85546875" style="7" customWidth="1"/>
    <col min="2580" max="2580" width="10.7109375" style="7" customWidth="1"/>
    <col min="2581" max="2581" width="8.7109375" style="7" customWidth="1"/>
    <col min="2582" max="2582" width="14.5703125" style="7" customWidth="1"/>
    <col min="2583" max="2583" width="11.5703125" style="7" customWidth="1"/>
    <col min="2584" max="2584" width="10.7109375" style="7" bestFit="1" customWidth="1"/>
    <col min="2585" max="2816" width="8.85546875" style="7"/>
    <col min="2817" max="2817" width="6.140625" style="7" customWidth="1"/>
    <col min="2818" max="2818" width="39.42578125" style="7" customWidth="1"/>
    <col min="2819" max="2822" width="11.7109375" style="7" customWidth="1"/>
    <col min="2823" max="2823" width="10.5703125" style="7" bestFit="1" customWidth="1"/>
    <col min="2824" max="2824" width="9.7109375" style="7" bestFit="1" customWidth="1"/>
    <col min="2825" max="2825" width="10.7109375" style="7" customWidth="1"/>
    <col min="2826" max="2826" width="9.5703125" style="7" bestFit="1" customWidth="1"/>
    <col min="2827" max="2827" width="9.7109375" style="7" bestFit="1" customWidth="1"/>
    <col min="2828" max="2828" width="10.7109375" style="7" customWidth="1"/>
    <col min="2829" max="2829" width="10.42578125" style="7" customWidth="1"/>
    <col min="2830" max="2830" width="10.7109375" style="7" customWidth="1"/>
    <col min="2831" max="2831" width="11.28515625" style="7" customWidth="1"/>
    <col min="2832" max="2832" width="12.7109375" style="7" customWidth="1"/>
    <col min="2833" max="2833" width="10.28515625" style="7" customWidth="1"/>
    <col min="2834" max="2834" width="10.7109375" style="7" bestFit="1" customWidth="1"/>
    <col min="2835" max="2835" width="9.85546875" style="7" customWidth="1"/>
    <col min="2836" max="2836" width="10.7109375" style="7" customWidth="1"/>
    <col min="2837" max="2837" width="8.7109375" style="7" customWidth="1"/>
    <col min="2838" max="2838" width="14.5703125" style="7" customWidth="1"/>
    <col min="2839" max="2839" width="11.5703125" style="7" customWidth="1"/>
    <col min="2840" max="2840" width="10.7109375" style="7" bestFit="1" customWidth="1"/>
    <col min="2841" max="3072" width="8.85546875" style="7"/>
    <col min="3073" max="3073" width="6.140625" style="7" customWidth="1"/>
    <col min="3074" max="3074" width="39.42578125" style="7" customWidth="1"/>
    <col min="3075" max="3078" width="11.7109375" style="7" customWidth="1"/>
    <col min="3079" max="3079" width="10.5703125" style="7" bestFit="1" customWidth="1"/>
    <col min="3080" max="3080" width="9.7109375" style="7" bestFit="1" customWidth="1"/>
    <col min="3081" max="3081" width="10.7109375" style="7" customWidth="1"/>
    <col min="3082" max="3082" width="9.5703125" style="7" bestFit="1" customWidth="1"/>
    <col min="3083" max="3083" width="9.7109375" style="7" bestFit="1" customWidth="1"/>
    <col min="3084" max="3084" width="10.7109375" style="7" customWidth="1"/>
    <col min="3085" max="3085" width="10.42578125" style="7" customWidth="1"/>
    <col min="3086" max="3086" width="10.7109375" style="7" customWidth="1"/>
    <col min="3087" max="3087" width="11.28515625" style="7" customWidth="1"/>
    <col min="3088" max="3088" width="12.7109375" style="7" customWidth="1"/>
    <col min="3089" max="3089" width="10.28515625" style="7" customWidth="1"/>
    <col min="3090" max="3090" width="10.7109375" style="7" bestFit="1" customWidth="1"/>
    <col min="3091" max="3091" width="9.85546875" style="7" customWidth="1"/>
    <col min="3092" max="3092" width="10.7109375" style="7" customWidth="1"/>
    <col min="3093" max="3093" width="8.7109375" style="7" customWidth="1"/>
    <col min="3094" max="3094" width="14.5703125" style="7" customWidth="1"/>
    <col min="3095" max="3095" width="11.5703125" style="7" customWidth="1"/>
    <col min="3096" max="3096" width="10.7109375" style="7" bestFit="1" customWidth="1"/>
    <col min="3097" max="3328" width="8.85546875" style="7"/>
    <col min="3329" max="3329" width="6.140625" style="7" customWidth="1"/>
    <col min="3330" max="3330" width="39.42578125" style="7" customWidth="1"/>
    <col min="3331" max="3334" width="11.7109375" style="7" customWidth="1"/>
    <col min="3335" max="3335" width="10.5703125" style="7" bestFit="1" customWidth="1"/>
    <col min="3336" max="3336" width="9.7109375" style="7" bestFit="1" customWidth="1"/>
    <col min="3337" max="3337" width="10.7109375" style="7" customWidth="1"/>
    <col min="3338" max="3338" width="9.5703125" style="7" bestFit="1" customWidth="1"/>
    <col min="3339" max="3339" width="9.7109375" style="7" bestFit="1" customWidth="1"/>
    <col min="3340" max="3340" width="10.7109375" style="7" customWidth="1"/>
    <col min="3341" max="3341" width="10.42578125" style="7" customWidth="1"/>
    <col min="3342" max="3342" width="10.7109375" style="7" customWidth="1"/>
    <col min="3343" max="3343" width="11.28515625" style="7" customWidth="1"/>
    <col min="3344" max="3344" width="12.7109375" style="7" customWidth="1"/>
    <col min="3345" max="3345" width="10.28515625" style="7" customWidth="1"/>
    <col min="3346" max="3346" width="10.7109375" style="7" bestFit="1" customWidth="1"/>
    <col min="3347" max="3347" width="9.85546875" style="7" customWidth="1"/>
    <col min="3348" max="3348" width="10.7109375" style="7" customWidth="1"/>
    <col min="3349" max="3349" width="8.7109375" style="7" customWidth="1"/>
    <col min="3350" max="3350" width="14.5703125" style="7" customWidth="1"/>
    <col min="3351" max="3351" width="11.5703125" style="7" customWidth="1"/>
    <col min="3352" max="3352" width="10.7109375" style="7" bestFit="1" customWidth="1"/>
    <col min="3353" max="3584" width="8.85546875" style="7"/>
    <col min="3585" max="3585" width="6.140625" style="7" customWidth="1"/>
    <col min="3586" max="3586" width="39.42578125" style="7" customWidth="1"/>
    <col min="3587" max="3590" width="11.7109375" style="7" customWidth="1"/>
    <col min="3591" max="3591" width="10.5703125" style="7" bestFit="1" customWidth="1"/>
    <col min="3592" max="3592" width="9.7109375" style="7" bestFit="1" customWidth="1"/>
    <col min="3593" max="3593" width="10.7109375" style="7" customWidth="1"/>
    <col min="3594" max="3594" width="9.5703125" style="7" bestFit="1" customWidth="1"/>
    <col min="3595" max="3595" width="9.7109375" style="7" bestFit="1" customWidth="1"/>
    <col min="3596" max="3596" width="10.7109375" style="7" customWidth="1"/>
    <col min="3597" max="3597" width="10.42578125" style="7" customWidth="1"/>
    <col min="3598" max="3598" width="10.7109375" style="7" customWidth="1"/>
    <col min="3599" max="3599" width="11.28515625" style="7" customWidth="1"/>
    <col min="3600" max="3600" width="12.7109375" style="7" customWidth="1"/>
    <col min="3601" max="3601" width="10.28515625" style="7" customWidth="1"/>
    <col min="3602" max="3602" width="10.7109375" style="7" bestFit="1" customWidth="1"/>
    <col min="3603" max="3603" width="9.85546875" style="7" customWidth="1"/>
    <col min="3604" max="3604" width="10.7109375" style="7" customWidth="1"/>
    <col min="3605" max="3605" width="8.7109375" style="7" customWidth="1"/>
    <col min="3606" max="3606" width="14.5703125" style="7" customWidth="1"/>
    <col min="3607" max="3607" width="11.5703125" style="7" customWidth="1"/>
    <col min="3608" max="3608" width="10.7109375" style="7" bestFit="1" customWidth="1"/>
    <col min="3609" max="3840" width="8.85546875" style="7"/>
    <col min="3841" max="3841" width="6.140625" style="7" customWidth="1"/>
    <col min="3842" max="3842" width="39.42578125" style="7" customWidth="1"/>
    <col min="3843" max="3846" width="11.7109375" style="7" customWidth="1"/>
    <col min="3847" max="3847" width="10.5703125" style="7" bestFit="1" customWidth="1"/>
    <col min="3848" max="3848" width="9.7109375" style="7" bestFit="1" customWidth="1"/>
    <col min="3849" max="3849" width="10.7109375" style="7" customWidth="1"/>
    <col min="3850" max="3850" width="9.5703125" style="7" bestFit="1" customWidth="1"/>
    <col min="3851" max="3851" width="9.7109375" style="7" bestFit="1" customWidth="1"/>
    <col min="3852" max="3852" width="10.7109375" style="7" customWidth="1"/>
    <col min="3853" max="3853" width="10.42578125" style="7" customWidth="1"/>
    <col min="3854" max="3854" width="10.7109375" style="7" customWidth="1"/>
    <col min="3855" max="3855" width="11.28515625" style="7" customWidth="1"/>
    <col min="3856" max="3856" width="12.7109375" style="7" customWidth="1"/>
    <col min="3857" max="3857" width="10.28515625" style="7" customWidth="1"/>
    <col min="3858" max="3858" width="10.7109375" style="7" bestFit="1" customWidth="1"/>
    <col min="3859" max="3859" width="9.85546875" style="7" customWidth="1"/>
    <col min="3860" max="3860" width="10.7109375" style="7" customWidth="1"/>
    <col min="3861" max="3861" width="8.7109375" style="7" customWidth="1"/>
    <col min="3862" max="3862" width="14.5703125" style="7" customWidth="1"/>
    <col min="3863" max="3863" width="11.5703125" style="7" customWidth="1"/>
    <col min="3864" max="3864" width="10.7109375" style="7" bestFit="1" customWidth="1"/>
    <col min="3865" max="4096" width="8.85546875" style="7"/>
    <col min="4097" max="4097" width="6.140625" style="7" customWidth="1"/>
    <col min="4098" max="4098" width="39.42578125" style="7" customWidth="1"/>
    <col min="4099" max="4102" width="11.7109375" style="7" customWidth="1"/>
    <col min="4103" max="4103" width="10.5703125" style="7" bestFit="1" customWidth="1"/>
    <col min="4104" max="4104" width="9.7109375" style="7" bestFit="1" customWidth="1"/>
    <col min="4105" max="4105" width="10.7109375" style="7" customWidth="1"/>
    <col min="4106" max="4106" width="9.5703125" style="7" bestFit="1" customWidth="1"/>
    <col min="4107" max="4107" width="9.7109375" style="7" bestFit="1" customWidth="1"/>
    <col min="4108" max="4108" width="10.7109375" style="7" customWidth="1"/>
    <col min="4109" max="4109" width="10.42578125" style="7" customWidth="1"/>
    <col min="4110" max="4110" width="10.7109375" style="7" customWidth="1"/>
    <col min="4111" max="4111" width="11.28515625" style="7" customWidth="1"/>
    <col min="4112" max="4112" width="12.7109375" style="7" customWidth="1"/>
    <col min="4113" max="4113" width="10.28515625" style="7" customWidth="1"/>
    <col min="4114" max="4114" width="10.7109375" style="7" bestFit="1" customWidth="1"/>
    <col min="4115" max="4115" width="9.85546875" style="7" customWidth="1"/>
    <col min="4116" max="4116" width="10.7109375" style="7" customWidth="1"/>
    <col min="4117" max="4117" width="8.7109375" style="7" customWidth="1"/>
    <col min="4118" max="4118" width="14.5703125" style="7" customWidth="1"/>
    <col min="4119" max="4119" width="11.5703125" style="7" customWidth="1"/>
    <col min="4120" max="4120" width="10.7109375" style="7" bestFit="1" customWidth="1"/>
    <col min="4121" max="4352" width="8.85546875" style="7"/>
    <col min="4353" max="4353" width="6.140625" style="7" customWidth="1"/>
    <col min="4354" max="4354" width="39.42578125" style="7" customWidth="1"/>
    <col min="4355" max="4358" width="11.7109375" style="7" customWidth="1"/>
    <col min="4359" max="4359" width="10.5703125" style="7" bestFit="1" customWidth="1"/>
    <col min="4360" max="4360" width="9.7109375" style="7" bestFit="1" customWidth="1"/>
    <col min="4361" max="4361" width="10.7109375" style="7" customWidth="1"/>
    <col min="4362" max="4362" width="9.5703125" style="7" bestFit="1" customWidth="1"/>
    <col min="4363" max="4363" width="9.7109375" style="7" bestFit="1" customWidth="1"/>
    <col min="4364" max="4364" width="10.7109375" style="7" customWidth="1"/>
    <col min="4365" max="4365" width="10.42578125" style="7" customWidth="1"/>
    <col min="4366" max="4366" width="10.7109375" style="7" customWidth="1"/>
    <col min="4367" max="4367" width="11.28515625" style="7" customWidth="1"/>
    <col min="4368" max="4368" width="12.7109375" style="7" customWidth="1"/>
    <col min="4369" max="4369" width="10.28515625" style="7" customWidth="1"/>
    <col min="4370" max="4370" width="10.7109375" style="7" bestFit="1" customWidth="1"/>
    <col min="4371" max="4371" width="9.85546875" style="7" customWidth="1"/>
    <col min="4372" max="4372" width="10.7109375" style="7" customWidth="1"/>
    <col min="4373" max="4373" width="8.7109375" style="7" customWidth="1"/>
    <col min="4374" max="4374" width="14.5703125" style="7" customWidth="1"/>
    <col min="4375" max="4375" width="11.5703125" style="7" customWidth="1"/>
    <col min="4376" max="4376" width="10.7109375" style="7" bestFit="1" customWidth="1"/>
    <col min="4377" max="4608" width="8.85546875" style="7"/>
    <col min="4609" max="4609" width="6.140625" style="7" customWidth="1"/>
    <col min="4610" max="4610" width="39.42578125" style="7" customWidth="1"/>
    <col min="4611" max="4614" width="11.7109375" style="7" customWidth="1"/>
    <col min="4615" max="4615" width="10.5703125" style="7" bestFit="1" customWidth="1"/>
    <col min="4616" max="4616" width="9.7109375" style="7" bestFit="1" customWidth="1"/>
    <col min="4617" max="4617" width="10.7109375" style="7" customWidth="1"/>
    <col min="4618" max="4618" width="9.5703125" style="7" bestFit="1" customWidth="1"/>
    <col min="4619" max="4619" width="9.7109375" style="7" bestFit="1" customWidth="1"/>
    <col min="4620" max="4620" width="10.7109375" style="7" customWidth="1"/>
    <col min="4621" max="4621" width="10.42578125" style="7" customWidth="1"/>
    <col min="4622" max="4622" width="10.7109375" style="7" customWidth="1"/>
    <col min="4623" max="4623" width="11.28515625" style="7" customWidth="1"/>
    <col min="4624" max="4624" width="12.7109375" style="7" customWidth="1"/>
    <col min="4625" max="4625" width="10.28515625" style="7" customWidth="1"/>
    <col min="4626" max="4626" width="10.7109375" style="7" bestFit="1" customWidth="1"/>
    <col min="4627" max="4627" width="9.85546875" style="7" customWidth="1"/>
    <col min="4628" max="4628" width="10.7109375" style="7" customWidth="1"/>
    <col min="4629" max="4629" width="8.7109375" style="7" customWidth="1"/>
    <col min="4630" max="4630" width="14.5703125" style="7" customWidth="1"/>
    <col min="4631" max="4631" width="11.5703125" style="7" customWidth="1"/>
    <col min="4632" max="4632" width="10.7109375" style="7" bestFit="1" customWidth="1"/>
    <col min="4633" max="4864" width="8.85546875" style="7"/>
    <col min="4865" max="4865" width="6.140625" style="7" customWidth="1"/>
    <col min="4866" max="4866" width="39.42578125" style="7" customWidth="1"/>
    <col min="4867" max="4870" width="11.7109375" style="7" customWidth="1"/>
    <col min="4871" max="4871" width="10.5703125" style="7" bestFit="1" customWidth="1"/>
    <col min="4872" max="4872" width="9.7109375" style="7" bestFit="1" customWidth="1"/>
    <col min="4873" max="4873" width="10.7109375" style="7" customWidth="1"/>
    <col min="4874" max="4874" width="9.5703125" style="7" bestFit="1" customWidth="1"/>
    <col min="4875" max="4875" width="9.7109375" style="7" bestFit="1" customWidth="1"/>
    <col min="4876" max="4876" width="10.7109375" style="7" customWidth="1"/>
    <col min="4877" max="4877" width="10.42578125" style="7" customWidth="1"/>
    <col min="4878" max="4878" width="10.7109375" style="7" customWidth="1"/>
    <col min="4879" max="4879" width="11.28515625" style="7" customWidth="1"/>
    <col min="4880" max="4880" width="12.7109375" style="7" customWidth="1"/>
    <col min="4881" max="4881" width="10.28515625" style="7" customWidth="1"/>
    <col min="4882" max="4882" width="10.7109375" style="7" bestFit="1" customWidth="1"/>
    <col min="4883" max="4883" width="9.85546875" style="7" customWidth="1"/>
    <col min="4884" max="4884" width="10.7109375" style="7" customWidth="1"/>
    <col min="4885" max="4885" width="8.7109375" style="7" customWidth="1"/>
    <col min="4886" max="4886" width="14.5703125" style="7" customWidth="1"/>
    <col min="4887" max="4887" width="11.5703125" style="7" customWidth="1"/>
    <col min="4888" max="4888" width="10.7109375" style="7" bestFit="1" customWidth="1"/>
    <col min="4889" max="5120" width="8.85546875" style="7"/>
    <col min="5121" max="5121" width="6.140625" style="7" customWidth="1"/>
    <col min="5122" max="5122" width="39.42578125" style="7" customWidth="1"/>
    <col min="5123" max="5126" width="11.7109375" style="7" customWidth="1"/>
    <col min="5127" max="5127" width="10.5703125" style="7" bestFit="1" customWidth="1"/>
    <col min="5128" max="5128" width="9.7109375" style="7" bestFit="1" customWidth="1"/>
    <col min="5129" max="5129" width="10.7109375" style="7" customWidth="1"/>
    <col min="5130" max="5130" width="9.5703125" style="7" bestFit="1" customWidth="1"/>
    <col min="5131" max="5131" width="9.7109375" style="7" bestFit="1" customWidth="1"/>
    <col min="5132" max="5132" width="10.7109375" style="7" customWidth="1"/>
    <col min="5133" max="5133" width="10.42578125" style="7" customWidth="1"/>
    <col min="5134" max="5134" width="10.7109375" style="7" customWidth="1"/>
    <col min="5135" max="5135" width="11.28515625" style="7" customWidth="1"/>
    <col min="5136" max="5136" width="12.7109375" style="7" customWidth="1"/>
    <col min="5137" max="5137" width="10.28515625" style="7" customWidth="1"/>
    <col min="5138" max="5138" width="10.7109375" style="7" bestFit="1" customWidth="1"/>
    <col min="5139" max="5139" width="9.85546875" style="7" customWidth="1"/>
    <col min="5140" max="5140" width="10.7109375" style="7" customWidth="1"/>
    <col min="5141" max="5141" width="8.7109375" style="7" customWidth="1"/>
    <col min="5142" max="5142" width="14.5703125" style="7" customWidth="1"/>
    <col min="5143" max="5143" width="11.5703125" style="7" customWidth="1"/>
    <col min="5144" max="5144" width="10.7109375" style="7" bestFit="1" customWidth="1"/>
    <col min="5145" max="5376" width="8.85546875" style="7"/>
    <col min="5377" max="5377" width="6.140625" style="7" customWidth="1"/>
    <col min="5378" max="5378" width="39.42578125" style="7" customWidth="1"/>
    <col min="5379" max="5382" width="11.7109375" style="7" customWidth="1"/>
    <col min="5383" max="5383" width="10.5703125" style="7" bestFit="1" customWidth="1"/>
    <col min="5384" max="5384" width="9.7109375" style="7" bestFit="1" customWidth="1"/>
    <col min="5385" max="5385" width="10.7109375" style="7" customWidth="1"/>
    <col min="5386" max="5386" width="9.5703125" style="7" bestFit="1" customWidth="1"/>
    <col min="5387" max="5387" width="9.7109375" style="7" bestFit="1" customWidth="1"/>
    <col min="5388" max="5388" width="10.7109375" style="7" customWidth="1"/>
    <col min="5389" max="5389" width="10.42578125" style="7" customWidth="1"/>
    <col min="5390" max="5390" width="10.7109375" style="7" customWidth="1"/>
    <col min="5391" max="5391" width="11.28515625" style="7" customWidth="1"/>
    <col min="5392" max="5392" width="12.7109375" style="7" customWidth="1"/>
    <col min="5393" max="5393" width="10.28515625" style="7" customWidth="1"/>
    <col min="5394" max="5394" width="10.7109375" style="7" bestFit="1" customWidth="1"/>
    <col min="5395" max="5395" width="9.85546875" style="7" customWidth="1"/>
    <col min="5396" max="5396" width="10.7109375" style="7" customWidth="1"/>
    <col min="5397" max="5397" width="8.7109375" style="7" customWidth="1"/>
    <col min="5398" max="5398" width="14.5703125" style="7" customWidth="1"/>
    <col min="5399" max="5399" width="11.5703125" style="7" customWidth="1"/>
    <col min="5400" max="5400" width="10.7109375" style="7" bestFit="1" customWidth="1"/>
    <col min="5401" max="5632" width="8.85546875" style="7"/>
    <col min="5633" max="5633" width="6.140625" style="7" customWidth="1"/>
    <col min="5634" max="5634" width="39.42578125" style="7" customWidth="1"/>
    <col min="5635" max="5638" width="11.7109375" style="7" customWidth="1"/>
    <col min="5639" max="5639" width="10.5703125" style="7" bestFit="1" customWidth="1"/>
    <col min="5640" max="5640" width="9.7109375" style="7" bestFit="1" customWidth="1"/>
    <col min="5641" max="5641" width="10.7109375" style="7" customWidth="1"/>
    <col min="5642" max="5642" width="9.5703125" style="7" bestFit="1" customWidth="1"/>
    <col min="5643" max="5643" width="9.7109375" style="7" bestFit="1" customWidth="1"/>
    <col min="5644" max="5644" width="10.7109375" style="7" customWidth="1"/>
    <col min="5645" max="5645" width="10.42578125" style="7" customWidth="1"/>
    <col min="5646" max="5646" width="10.7109375" style="7" customWidth="1"/>
    <col min="5647" max="5647" width="11.28515625" style="7" customWidth="1"/>
    <col min="5648" max="5648" width="12.7109375" style="7" customWidth="1"/>
    <col min="5649" max="5649" width="10.28515625" style="7" customWidth="1"/>
    <col min="5650" max="5650" width="10.7109375" style="7" bestFit="1" customWidth="1"/>
    <col min="5651" max="5651" width="9.85546875" style="7" customWidth="1"/>
    <col min="5652" max="5652" width="10.7109375" style="7" customWidth="1"/>
    <col min="5653" max="5653" width="8.7109375" style="7" customWidth="1"/>
    <col min="5654" max="5654" width="14.5703125" style="7" customWidth="1"/>
    <col min="5655" max="5655" width="11.5703125" style="7" customWidth="1"/>
    <col min="5656" max="5656" width="10.7109375" style="7" bestFit="1" customWidth="1"/>
    <col min="5657" max="5888" width="8.85546875" style="7"/>
    <col min="5889" max="5889" width="6.140625" style="7" customWidth="1"/>
    <col min="5890" max="5890" width="39.42578125" style="7" customWidth="1"/>
    <col min="5891" max="5894" width="11.7109375" style="7" customWidth="1"/>
    <col min="5895" max="5895" width="10.5703125" style="7" bestFit="1" customWidth="1"/>
    <col min="5896" max="5896" width="9.7109375" style="7" bestFit="1" customWidth="1"/>
    <col min="5897" max="5897" width="10.7109375" style="7" customWidth="1"/>
    <col min="5898" max="5898" width="9.5703125" style="7" bestFit="1" customWidth="1"/>
    <col min="5899" max="5899" width="9.7109375" style="7" bestFit="1" customWidth="1"/>
    <col min="5900" max="5900" width="10.7109375" style="7" customWidth="1"/>
    <col min="5901" max="5901" width="10.42578125" style="7" customWidth="1"/>
    <col min="5902" max="5902" width="10.7109375" style="7" customWidth="1"/>
    <col min="5903" max="5903" width="11.28515625" style="7" customWidth="1"/>
    <col min="5904" max="5904" width="12.7109375" style="7" customWidth="1"/>
    <col min="5905" max="5905" width="10.28515625" style="7" customWidth="1"/>
    <col min="5906" max="5906" width="10.7109375" style="7" bestFit="1" customWidth="1"/>
    <col min="5907" max="5907" width="9.85546875" style="7" customWidth="1"/>
    <col min="5908" max="5908" width="10.7109375" style="7" customWidth="1"/>
    <col min="5909" max="5909" width="8.7109375" style="7" customWidth="1"/>
    <col min="5910" max="5910" width="14.5703125" style="7" customWidth="1"/>
    <col min="5911" max="5911" width="11.5703125" style="7" customWidth="1"/>
    <col min="5912" max="5912" width="10.7109375" style="7" bestFit="1" customWidth="1"/>
    <col min="5913" max="6144" width="8.85546875" style="7"/>
    <col min="6145" max="6145" width="6.140625" style="7" customWidth="1"/>
    <col min="6146" max="6146" width="39.42578125" style="7" customWidth="1"/>
    <col min="6147" max="6150" width="11.7109375" style="7" customWidth="1"/>
    <col min="6151" max="6151" width="10.5703125" style="7" bestFit="1" customWidth="1"/>
    <col min="6152" max="6152" width="9.7109375" style="7" bestFit="1" customWidth="1"/>
    <col min="6153" max="6153" width="10.7109375" style="7" customWidth="1"/>
    <col min="6154" max="6154" width="9.5703125" style="7" bestFit="1" customWidth="1"/>
    <col min="6155" max="6155" width="9.7109375" style="7" bestFit="1" customWidth="1"/>
    <col min="6156" max="6156" width="10.7109375" style="7" customWidth="1"/>
    <col min="6157" max="6157" width="10.42578125" style="7" customWidth="1"/>
    <col min="6158" max="6158" width="10.7109375" style="7" customWidth="1"/>
    <col min="6159" max="6159" width="11.28515625" style="7" customWidth="1"/>
    <col min="6160" max="6160" width="12.7109375" style="7" customWidth="1"/>
    <col min="6161" max="6161" width="10.28515625" style="7" customWidth="1"/>
    <col min="6162" max="6162" width="10.7109375" style="7" bestFit="1" customWidth="1"/>
    <col min="6163" max="6163" width="9.85546875" style="7" customWidth="1"/>
    <col min="6164" max="6164" width="10.7109375" style="7" customWidth="1"/>
    <col min="6165" max="6165" width="8.7109375" style="7" customWidth="1"/>
    <col min="6166" max="6166" width="14.5703125" style="7" customWidth="1"/>
    <col min="6167" max="6167" width="11.5703125" style="7" customWidth="1"/>
    <col min="6168" max="6168" width="10.7109375" style="7" bestFit="1" customWidth="1"/>
    <col min="6169" max="6400" width="8.85546875" style="7"/>
    <col min="6401" max="6401" width="6.140625" style="7" customWidth="1"/>
    <col min="6402" max="6402" width="39.42578125" style="7" customWidth="1"/>
    <col min="6403" max="6406" width="11.7109375" style="7" customWidth="1"/>
    <col min="6407" max="6407" width="10.5703125" style="7" bestFit="1" customWidth="1"/>
    <col min="6408" max="6408" width="9.7109375" style="7" bestFit="1" customWidth="1"/>
    <col min="6409" max="6409" width="10.7109375" style="7" customWidth="1"/>
    <col min="6410" max="6410" width="9.5703125" style="7" bestFit="1" customWidth="1"/>
    <col min="6411" max="6411" width="9.7109375" style="7" bestFit="1" customWidth="1"/>
    <col min="6412" max="6412" width="10.7109375" style="7" customWidth="1"/>
    <col min="6413" max="6413" width="10.42578125" style="7" customWidth="1"/>
    <col min="6414" max="6414" width="10.7109375" style="7" customWidth="1"/>
    <col min="6415" max="6415" width="11.28515625" style="7" customWidth="1"/>
    <col min="6416" max="6416" width="12.7109375" style="7" customWidth="1"/>
    <col min="6417" max="6417" width="10.28515625" style="7" customWidth="1"/>
    <col min="6418" max="6418" width="10.7109375" style="7" bestFit="1" customWidth="1"/>
    <col min="6419" max="6419" width="9.85546875" style="7" customWidth="1"/>
    <col min="6420" max="6420" width="10.7109375" style="7" customWidth="1"/>
    <col min="6421" max="6421" width="8.7109375" style="7" customWidth="1"/>
    <col min="6422" max="6422" width="14.5703125" style="7" customWidth="1"/>
    <col min="6423" max="6423" width="11.5703125" style="7" customWidth="1"/>
    <col min="6424" max="6424" width="10.7109375" style="7" bestFit="1" customWidth="1"/>
    <col min="6425" max="6656" width="8.85546875" style="7"/>
    <col min="6657" max="6657" width="6.140625" style="7" customWidth="1"/>
    <col min="6658" max="6658" width="39.42578125" style="7" customWidth="1"/>
    <col min="6659" max="6662" width="11.7109375" style="7" customWidth="1"/>
    <col min="6663" max="6663" width="10.5703125" style="7" bestFit="1" customWidth="1"/>
    <col min="6664" max="6664" width="9.7109375" style="7" bestFit="1" customWidth="1"/>
    <col min="6665" max="6665" width="10.7109375" style="7" customWidth="1"/>
    <col min="6666" max="6666" width="9.5703125" style="7" bestFit="1" customWidth="1"/>
    <col min="6667" max="6667" width="9.7109375" style="7" bestFit="1" customWidth="1"/>
    <col min="6668" max="6668" width="10.7109375" style="7" customWidth="1"/>
    <col min="6669" max="6669" width="10.42578125" style="7" customWidth="1"/>
    <col min="6670" max="6670" width="10.7109375" style="7" customWidth="1"/>
    <col min="6671" max="6671" width="11.28515625" style="7" customWidth="1"/>
    <col min="6672" max="6672" width="12.7109375" style="7" customWidth="1"/>
    <col min="6673" max="6673" width="10.28515625" style="7" customWidth="1"/>
    <col min="6674" max="6674" width="10.7109375" style="7" bestFit="1" customWidth="1"/>
    <col min="6675" max="6675" width="9.85546875" style="7" customWidth="1"/>
    <col min="6676" max="6676" width="10.7109375" style="7" customWidth="1"/>
    <col min="6677" max="6677" width="8.7109375" style="7" customWidth="1"/>
    <col min="6678" max="6678" width="14.5703125" style="7" customWidth="1"/>
    <col min="6679" max="6679" width="11.5703125" style="7" customWidth="1"/>
    <col min="6680" max="6680" width="10.7109375" style="7" bestFit="1" customWidth="1"/>
    <col min="6681" max="6912" width="8.85546875" style="7"/>
    <col min="6913" max="6913" width="6.140625" style="7" customWidth="1"/>
    <col min="6914" max="6914" width="39.42578125" style="7" customWidth="1"/>
    <col min="6915" max="6918" width="11.7109375" style="7" customWidth="1"/>
    <col min="6919" max="6919" width="10.5703125" style="7" bestFit="1" customWidth="1"/>
    <col min="6920" max="6920" width="9.7109375" style="7" bestFit="1" customWidth="1"/>
    <col min="6921" max="6921" width="10.7109375" style="7" customWidth="1"/>
    <col min="6922" max="6922" width="9.5703125" style="7" bestFit="1" customWidth="1"/>
    <col min="6923" max="6923" width="9.7109375" style="7" bestFit="1" customWidth="1"/>
    <col min="6924" max="6924" width="10.7109375" style="7" customWidth="1"/>
    <col min="6925" max="6925" width="10.42578125" style="7" customWidth="1"/>
    <col min="6926" max="6926" width="10.7109375" style="7" customWidth="1"/>
    <col min="6927" max="6927" width="11.28515625" style="7" customWidth="1"/>
    <col min="6928" max="6928" width="12.7109375" style="7" customWidth="1"/>
    <col min="6929" max="6929" width="10.28515625" style="7" customWidth="1"/>
    <col min="6930" max="6930" width="10.7109375" style="7" bestFit="1" customWidth="1"/>
    <col min="6931" max="6931" width="9.85546875" style="7" customWidth="1"/>
    <col min="6932" max="6932" width="10.7109375" style="7" customWidth="1"/>
    <col min="6933" max="6933" width="8.7109375" style="7" customWidth="1"/>
    <col min="6934" max="6934" width="14.5703125" style="7" customWidth="1"/>
    <col min="6935" max="6935" width="11.5703125" style="7" customWidth="1"/>
    <col min="6936" max="6936" width="10.7109375" style="7" bestFit="1" customWidth="1"/>
    <col min="6937" max="7168" width="8.85546875" style="7"/>
    <col min="7169" max="7169" width="6.140625" style="7" customWidth="1"/>
    <col min="7170" max="7170" width="39.42578125" style="7" customWidth="1"/>
    <col min="7171" max="7174" width="11.7109375" style="7" customWidth="1"/>
    <col min="7175" max="7175" width="10.5703125" style="7" bestFit="1" customWidth="1"/>
    <col min="7176" max="7176" width="9.7109375" style="7" bestFit="1" customWidth="1"/>
    <col min="7177" max="7177" width="10.7109375" style="7" customWidth="1"/>
    <col min="7178" max="7178" width="9.5703125" style="7" bestFit="1" customWidth="1"/>
    <col min="7179" max="7179" width="9.7109375" style="7" bestFit="1" customWidth="1"/>
    <col min="7180" max="7180" width="10.7109375" style="7" customWidth="1"/>
    <col min="7181" max="7181" width="10.42578125" style="7" customWidth="1"/>
    <col min="7182" max="7182" width="10.7109375" style="7" customWidth="1"/>
    <col min="7183" max="7183" width="11.28515625" style="7" customWidth="1"/>
    <col min="7184" max="7184" width="12.7109375" style="7" customWidth="1"/>
    <col min="7185" max="7185" width="10.28515625" style="7" customWidth="1"/>
    <col min="7186" max="7186" width="10.7109375" style="7" bestFit="1" customWidth="1"/>
    <col min="7187" max="7187" width="9.85546875" style="7" customWidth="1"/>
    <col min="7188" max="7188" width="10.7109375" style="7" customWidth="1"/>
    <col min="7189" max="7189" width="8.7109375" style="7" customWidth="1"/>
    <col min="7190" max="7190" width="14.5703125" style="7" customWidth="1"/>
    <col min="7191" max="7191" width="11.5703125" style="7" customWidth="1"/>
    <col min="7192" max="7192" width="10.7109375" style="7" bestFit="1" customWidth="1"/>
    <col min="7193" max="7424" width="8.85546875" style="7"/>
    <col min="7425" max="7425" width="6.140625" style="7" customWidth="1"/>
    <col min="7426" max="7426" width="39.42578125" style="7" customWidth="1"/>
    <col min="7427" max="7430" width="11.7109375" style="7" customWidth="1"/>
    <col min="7431" max="7431" width="10.5703125" style="7" bestFit="1" customWidth="1"/>
    <col min="7432" max="7432" width="9.7109375" style="7" bestFit="1" customWidth="1"/>
    <col min="7433" max="7433" width="10.7109375" style="7" customWidth="1"/>
    <col min="7434" max="7434" width="9.5703125" style="7" bestFit="1" customWidth="1"/>
    <col min="7435" max="7435" width="9.7109375" style="7" bestFit="1" customWidth="1"/>
    <col min="7436" max="7436" width="10.7109375" style="7" customWidth="1"/>
    <col min="7437" max="7437" width="10.42578125" style="7" customWidth="1"/>
    <col min="7438" max="7438" width="10.7109375" style="7" customWidth="1"/>
    <col min="7439" max="7439" width="11.28515625" style="7" customWidth="1"/>
    <col min="7440" max="7440" width="12.7109375" style="7" customWidth="1"/>
    <col min="7441" max="7441" width="10.28515625" style="7" customWidth="1"/>
    <col min="7442" max="7442" width="10.7109375" style="7" bestFit="1" customWidth="1"/>
    <col min="7443" max="7443" width="9.85546875" style="7" customWidth="1"/>
    <col min="7444" max="7444" width="10.7109375" style="7" customWidth="1"/>
    <col min="7445" max="7445" width="8.7109375" style="7" customWidth="1"/>
    <col min="7446" max="7446" width="14.5703125" style="7" customWidth="1"/>
    <col min="7447" max="7447" width="11.5703125" style="7" customWidth="1"/>
    <col min="7448" max="7448" width="10.7109375" style="7" bestFit="1" customWidth="1"/>
    <col min="7449" max="7680" width="8.85546875" style="7"/>
    <col min="7681" max="7681" width="6.140625" style="7" customWidth="1"/>
    <col min="7682" max="7682" width="39.42578125" style="7" customWidth="1"/>
    <col min="7683" max="7686" width="11.7109375" style="7" customWidth="1"/>
    <col min="7687" max="7687" width="10.5703125" style="7" bestFit="1" customWidth="1"/>
    <col min="7688" max="7688" width="9.7109375" style="7" bestFit="1" customWidth="1"/>
    <col min="7689" max="7689" width="10.7109375" style="7" customWidth="1"/>
    <col min="7690" max="7690" width="9.5703125" style="7" bestFit="1" customWidth="1"/>
    <col min="7691" max="7691" width="9.7109375" style="7" bestFit="1" customWidth="1"/>
    <col min="7692" max="7692" width="10.7109375" style="7" customWidth="1"/>
    <col min="7693" max="7693" width="10.42578125" style="7" customWidth="1"/>
    <col min="7694" max="7694" width="10.7109375" style="7" customWidth="1"/>
    <col min="7695" max="7695" width="11.28515625" style="7" customWidth="1"/>
    <col min="7696" max="7696" width="12.7109375" style="7" customWidth="1"/>
    <col min="7697" max="7697" width="10.28515625" style="7" customWidth="1"/>
    <col min="7698" max="7698" width="10.7109375" style="7" bestFit="1" customWidth="1"/>
    <col min="7699" max="7699" width="9.85546875" style="7" customWidth="1"/>
    <col min="7700" max="7700" width="10.7109375" style="7" customWidth="1"/>
    <col min="7701" max="7701" width="8.7109375" style="7" customWidth="1"/>
    <col min="7702" max="7702" width="14.5703125" style="7" customWidth="1"/>
    <col min="7703" max="7703" width="11.5703125" style="7" customWidth="1"/>
    <col min="7704" max="7704" width="10.7109375" style="7" bestFit="1" customWidth="1"/>
    <col min="7705" max="7936" width="8.85546875" style="7"/>
    <col min="7937" max="7937" width="6.140625" style="7" customWidth="1"/>
    <col min="7938" max="7938" width="39.42578125" style="7" customWidth="1"/>
    <col min="7939" max="7942" width="11.7109375" style="7" customWidth="1"/>
    <col min="7943" max="7943" width="10.5703125" style="7" bestFit="1" customWidth="1"/>
    <col min="7944" max="7944" width="9.7109375" style="7" bestFit="1" customWidth="1"/>
    <col min="7945" max="7945" width="10.7109375" style="7" customWidth="1"/>
    <col min="7946" max="7946" width="9.5703125" style="7" bestFit="1" customWidth="1"/>
    <col min="7947" max="7947" width="9.7109375" style="7" bestFit="1" customWidth="1"/>
    <col min="7948" max="7948" width="10.7109375" style="7" customWidth="1"/>
    <col min="7949" max="7949" width="10.42578125" style="7" customWidth="1"/>
    <col min="7950" max="7950" width="10.7109375" style="7" customWidth="1"/>
    <col min="7951" max="7951" width="11.28515625" style="7" customWidth="1"/>
    <col min="7952" max="7952" width="12.7109375" style="7" customWidth="1"/>
    <col min="7953" max="7953" width="10.28515625" style="7" customWidth="1"/>
    <col min="7954" max="7954" width="10.7109375" style="7" bestFit="1" customWidth="1"/>
    <col min="7955" max="7955" width="9.85546875" style="7" customWidth="1"/>
    <col min="7956" max="7956" width="10.7109375" style="7" customWidth="1"/>
    <col min="7957" max="7957" width="8.7109375" style="7" customWidth="1"/>
    <col min="7958" max="7958" width="14.5703125" style="7" customWidth="1"/>
    <col min="7959" max="7959" width="11.5703125" style="7" customWidth="1"/>
    <col min="7960" max="7960" width="10.7109375" style="7" bestFit="1" customWidth="1"/>
    <col min="7961" max="8192" width="8.85546875" style="7"/>
    <col min="8193" max="8193" width="6.140625" style="7" customWidth="1"/>
    <col min="8194" max="8194" width="39.42578125" style="7" customWidth="1"/>
    <col min="8195" max="8198" width="11.7109375" style="7" customWidth="1"/>
    <col min="8199" max="8199" width="10.5703125" style="7" bestFit="1" customWidth="1"/>
    <col min="8200" max="8200" width="9.7109375" style="7" bestFit="1" customWidth="1"/>
    <col min="8201" max="8201" width="10.7109375" style="7" customWidth="1"/>
    <col min="8202" max="8202" width="9.5703125" style="7" bestFit="1" customWidth="1"/>
    <col min="8203" max="8203" width="9.7109375" style="7" bestFit="1" customWidth="1"/>
    <col min="8204" max="8204" width="10.7109375" style="7" customWidth="1"/>
    <col min="8205" max="8205" width="10.42578125" style="7" customWidth="1"/>
    <col min="8206" max="8206" width="10.7109375" style="7" customWidth="1"/>
    <col min="8207" max="8207" width="11.28515625" style="7" customWidth="1"/>
    <col min="8208" max="8208" width="12.7109375" style="7" customWidth="1"/>
    <col min="8209" max="8209" width="10.28515625" style="7" customWidth="1"/>
    <col min="8210" max="8210" width="10.7109375" style="7" bestFit="1" customWidth="1"/>
    <col min="8211" max="8211" width="9.85546875" style="7" customWidth="1"/>
    <col min="8212" max="8212" width="10.7109375" style="7" customWidth="1"/>
    <col min="8213" max="8213" width="8.7109375" style="7" customWidth="1"/>
    <col min="8214" max="8214" width="14.5703125" style="7" customWidth="1"/>
    <col min="8215" max="8215" width="11.5703125" style="7" customWidth="1"/>
    <col min="8216" max="8216" width="10.7109375" style="7" bestFit="1" customWidth="1"/>
    <col min="8217" max="8448" width="8.85546875" style="7"/>
    <col min="8449" max="8449" width="6.140625" style="7" customWidth="1"/>
    <col min="8450" max="8450" width="39.42578125" style="7" customWidth="1"/>
    <col min="8451" max="8454" width="11.7109375" style="7" customWidth="1"/>
    <col min="8455" max="8455" width="10.5703125" style="7" bestFit="1" customWidth="1"/>
    <col min="8456" max="8456" width="9.7109375" style="7" bestFit="1" customWidth="1"/>
    <col min="8457" max="8457" width="10.7109375" style="7" customWidth="1"/>
    <col min="8458" max="8458" width="9.5703125" style="7" bestFit="1" customWidth="1"/>
    <col min="8459" max="8459" width="9.7109375" style="7" bestFit="1" customWidth="1"/>
    <col min="8460" max="8460" width="10.7109375" style="7" customWidth="1"/>
    <col min="8461" max="8461" width="10.42578125" style="7" customWidth="1"/>
    <col min="8462" max="8462" width="10.7109375" style="7" customWidth="1"/>
    <col min="8463" max="8463" width="11.28515625" style="7" customWidth="1"/>
    <col min="8464" max="8464" width="12.7109375" style="7" customWidth="1"/>
    <col min="8465" max="8465" width="10.28515625" style="7" customWidth="1"/>
    <col min="8466" max="8466" width="10.7109375" style="7" bestFit="1" customWidth="1"/>
    <col min="8467" max="8467" width="9.85546875" style="7" customWidth="1"/>
    <col min="8468" max="8468" width="10.7109375" style="7" customWidth="1"/>
    <col min="8469" max="8469" width="8.7109375" style="7" customWidth="1"/>
    <col min="8470" max="8470" width="14.5703125" style="7" customWidth="1"/>
    <col min="8471" max="8471" width="11.5703125" style="7" customWidth="1"/>
    <col min="8472" max="8472" width="10.7109375" style="7" bestFit="1" customWidth="1"/>
    <col min="8473" max="8704" width="8.85546875" style="7"/>
    <col min="8705" max="8705" width="6.140625" style="7" customWidth="1"/>
    <col min="8706" max="8706" width="39.42578125" style="7" customWidth="1"/>
    <col min="8707" max="8710" width="11.7109375" style="7" customWidth="1"/>
    <col min="8711" max="8711" width="10.5703125" style="7" bestFit="1" customWidth="1"/>
    <col min="8712" max="8712" width="9.7109375" style="7" bestFit="1" customWidth="1"/>
    <col min="8713" max="8713" width="10.7109375" style="7" customWidth="1"/>
    <col min="8714" max="8714" width="9.5703125" style="7" bestFit="1" customWidth="1"/>
    <col min="8715" max="8715" width="9.7109375" style="7" bestFit="1" customWidth="1"/>
    <col min="8716" max="8716" width="10.7109375" style="7" customWidth="1"/>
    <col min="8717" max="8717" width="10.42578125" style="7" customWidth="1"/>
    <col min="8718" max="8718" width="10.7109375" style="7" customWidth="1"/>
    <col min="8719" max="8719" width="11.28515625" style="7" customWidth="1"/>
    <col min="8720" max="8720" width="12.7109375" style="7" customWidth="1"/>
    <col min="8721" max="8721" width="10.28515625" style="7" customWidth="1"/>
    <col min="8722" max="8722" width="10.7109375" style="7" bestFit="1" customWidth="1"/>
    <col min="8723" max="8723" width="9.85546875" style="7" customWidth="1"/>
    <col min="8724" max="8724" width="10.7109375" style="7" customWidth="1"/>
    <col min="8725" max="8725" width="8.7109375" style="7" customWidth="1"/>
    <col min="8726" max="8726" width="14.5703125" style="7" customWidth="1"/>
    <col min="8727" max="8727" width="11.5703125" style="7" customWidth="1"/>
    <col min="8728" max="8728" width="10.7109375" style="7" bestFit="1" customWidth="1"/>
    <col min="8729" max="8960" width="8.85546875" style="7"/>
    <col min="8961" max="8961" width="6.140625" style="7" customWidth="1"/>
    <col min="8962" max="8962" width="39.42578125" style="7" customWidth="1"/>
    <col min="8963" max="8966" width="11.7109375" style="7" customWidth="1"/>
    <col min="8967" max="8967" width="10.5703125" style="7" bestFit="1" customWidth="1"/>
    <col min="8968" max="8968" width="9.7109375" style="7" bestFit="1" customWidth="1"/>
    <col min="8969" max="8969" width="10.7109375" style="7" customWidth="1"/>
    <col min="8970" max="8970" width="9.5703125" style="7" bestFit="1" customWidth="1"/>
    <col min="8971" max="8971" width="9.7109375" style="7" bestFit="1" customWidth="1"/>
    <col min="8972" max="8972" width="10.7109375" style="7" customWidth="1"/>
    <col min="8973" max="8973" width="10.42578125" style="7" customWidth="1"/>
    <col min="8974" max="8974" width="10.7109375" style="7" customWidth="1"/>
    <col min="8975" max="8975" width="11.28515625" style="7" customWidth="1"/>
    <col min="8976" max="8976" width="12.7109375" style="7" customWidth="1"/>
    <col min="8977" max="8977" width="10.28515625" style="7" customWidth="1"/>
    <col min="8978" max="8978" width="10.7109375" style="7" bestFit="1" customWidth="1"/>
    <col min="8979" max="8979" width="9.85546875" style="7" customWidth="1"/>
    <col min="8980" max="8980" width="10.7109375" style="7" customWidth="1"/>
    <col min="8981" max="8981" width="8.7109375" style="7" customWidth="1"/>
    <col min="8982" max="8982" width="14.5703125" style="7" customWidth="1"/>
    <col min="8983" max="8983" width="11.5703125" style="7" customWidth="1"/>
    <col min="8984" max="8984" width="10.7109375" style="7" bestFit="1" customWidth="1"/>
    <col min="8985" max="9216" width="8.85546875" style="7"/>
    <col min="9217" max="9217" width="6.140625" style="7" customWidth="1"/>
    <col min="9218" max="9218" width="39.42578125" style="7" customWidth="1"/>
    <col min="9219" max="9222" width="11.7109375" style="7" customWidth="1"/>
    <col min="9223" max="9223" width="10.5703125" style="7" bestFit="1" customWidth="1"/>
    <col min="9224" max="9224" width="9.7109375" style="7" bestFit="1" customWidth="1"/>
    <col min="9225" max="9225" width="10.7109375" style="7" customWidth="1"/>
    <col min="9226" max="9226" width="9.5703125" style="7" bestFit="1" customWidth="1"/>
    <col min="9227" max="9227" width="9.7109375" style="7" bestFit="1" customWidth="1"/>
    <col min="9228" max="9228" width="10.7109375" style="7" customWidth="1"/>
    <col min="9229" max="9229" width="10.42578125" style="7" customWidth="1"/>
    <col min="9230" max="9230" width="10.7109375" style="7" customWidth="1"/>
    <col min="9231" max="9231" width="11.28515625" style="7" customWidth="1"/>
    <col min="9232" max="9232" width="12.7109375" style="7" customWidth="1"/>
    <col min="9233" max="9233" width="10.28515625" style="7" customWidth="1"/>
    <col min="9234" max="9234" width="10.7109375" style="7" bestFit="1" customWidth="1"/>
    <col min="9235" max="9235" width="9.85546875" style="7" customWidth="1"/>
    <col min="9236" max="9236" width="10.7109375" style="7" customWidth="1"/>
    <col min="9237" max="9237" width="8.7109375" style="7" customWidth="1"/>
    <col min="9238" max="9238" width="14.5703125" style="7" customWidth="1"/>
    <col min="9239" max="9239" width="11.5703125" style="7" customWidth="1"/>
    <col min="9240" max="9240" width="10.7109375" style="7" bestFit="1" customWidth="1"/>
    <col min="9241" max="9472" width="8.85546875" style="7"/>
    <col min="9473" max="9473" width="6.140625" style="7" customWidth="1"/>
    <col min="9474" max="9474" width="39.42578125" style="7" customWidth="1"/>
    <col min="9475" max="9478" width="11.7109375" style="7" customWidth="1"/>
    <col min="9479" max="9479" width="10.5703125" style="7" bestFit="1" customWidth="1"/>
    <col min="9480" max="9480" width="9.7109375" style="7" bestFit="1" customWidth="1"/>
    <col min="9481" max="9481" width="10.7109375" style="7" customWidth="1"/>
    <col min="9482" max="9482" width="9.5703125" style="7" bestFit="1" customWidth="1"/>
    <col min="9483" max="9483" width="9.7109375" style="7" bestFit="1" customWidth="1"/>
    <col min="9484" max="9484" width="10.7109375" style="7" customWidth="1"/>
    <col min="9485" max="9485" width="10.42578125" style="7" customWidth="1"/>
    <col min="9486" max="9486" width="10.7109375" style="7" customWidth="1"/>
    <col min="9487" max="9487" width="11.28515625" style="7" customWidth="1"/>
    <col min="9488" max="9488" width="12.7109375" style="7" customWidth="1"/>
    <col min="9489" max="9489" width="10.28515625" style="7" customWidth="1"/>
    <col min="9490" max="9490" width="10.7109375" style="7" bestFit="1" customWidth="1"/>
    <col min="9491" max="9491" width="9.85546875" style="7" customWidth="1"/>
    <col min="9492" max="9492" width="10.7109375" style="7" customWidth="1"/>
    <col min="9493" max="9493" width="8.7109375" style="7" customWidth="1"/>
    <col min="9494" max="9494" width="14.5703125" style="7" customWidth="1"/>
    <col min="9495" max="9495" width="11.5703125" style="7" customWidth="1"/>
    <col min="9496" max="9496" width="10.7109375" style="7" bestFit="1" customWidth="1"/>
    <col min="9497" max="9728" width="8.85546875" style="7"/>
    <col min="9729" max="9729" width="6.140625" style="7" customWidth="1"/>
    <col min="9730" max="9730" width="39.42578125" style="7" customWidth="1"/>
    <col min="9731" max="9734" width="11.7109375" style="7" customWidth="1"/>
    <col min="9735" max="9735" width="10.5703125" style="7" bestFit="1" customWidth="1"/>
    <col min="9736" max="9736" width="9.7109375" style="7" bestFit="1" customWidth="1"/>
    <col min="9737" max="9737" width="10.7109375" style="7" customWidth="1"/>
    <col min="9738" max="9738" width="9.5703125" style="7" bestFit="1" customWidth="1"/>
    <col min="9739" max="9739" width="9.7109375" style="7" bestFit="1" customWidth="1"/>
    <col min="9740" max="9740" width="10.7109375" style="7" customWidth="1"/>
    <col min="9741" max="9741" width="10.42578125" style="7" customWidth="1"/>
    <col min="9742" max="9742" width="10.7109375" style="7" customWidth="1"/>
    <col min="9743" max="9743" width="11.28515625" style="7" customWidth="1"/>
    <col min="9744" max="9744" width="12.7109375" style="7" customWidth="1"/>
    <col min="9745" max="9745" width="10.28515625" style="7" customWidth="1"/>
    <col min="9746" max="9746" width="10.7109375" style="7" bestFit="1" customWidth="1"/>
    <col min="9747" max="9747" width="9.85546875" style="7" customWidth="1"/>
    <col min="9748" max="9748" width="10.7109375" style="7" customWidth="1"/>
    <col min="9749" max="9749" width="8.7109375" style="7" customWidth="1"/>
    <col min="9750" max="9750" width="14.5703125" style="7" customWidth="1"/>
    <col min="9751" max="9751" width="11.5703125" style="7" customWidth="1"/>
    <col min="9752" max="9752" width="10.7109375" style="7" bestFit="1" customWidth="1"/>
    <col min="9753" max="9984" width="8.85546875" style="7"/>
    <col min="9985" max="9985" width="6.140625" style="7" customWidth="1"/>
    <col min="9986" max="9986" width="39.42578125" style="7" customWidth="1"/>
    <col min="9987" max="9990" width="11.7109375" style="7" customWidth="1"/>
    <col min="9991" max="9991" width="10.5703125" style="7" bestFit="1" customWidth="1"/>
    <col min="9992" max="9992" width="9.7109375" style="7" bestFit="1" customWidth="1"/>
    <col min="9993" max="9993" width="10.7109375" style="7" customWidth="1"/>
    <col min="9994" max="9994" width="9.5703125" style="7" bestFit="1" customWidth="1"/>
    <col min="9995" max="9995" width="9.7109375" style="7" bestFit="1" customWidth="1"/>
    <col min="9996" max="9996" width="10.7109375" style="7" customWidth="1"/>
    <col min="9997" max="9997" width="10.42578125" style="7" customWidth="1"/>
    <col min="9998" max="9998" width="10.7109375" style="7" customWidth="1"/>
    <col min="9999" max="9999" width="11.28515625" style="7" customWidth="1"/>
    <col min="10000" max="10000" width="12.7109375" style="7" customWidth="1"/>
    <col min="10001" max="10001" width="10.28515625" style="7" customWidth="1"/>
    <col min="10002" max="10002" width="10.7109375" style="7" bestFit="1" customWidth="1"/>
    <col min="10003" max="10003" width="9.85546875" style="7" customWidth="1"/>
    <col min="10004" max="10004" width="10.7109375" style="7" customWidth="1"/>
    <col min="10005" max="10005" width="8.7109375" style="7" customWidth="1"/>
    <col min="10006" max="10006" width="14.5703125" style="7" customWidth="1"/>
    <col min="10007" max="10007" width="11.5703125" style="7" customWidth="1"/>
    <col min="10008" max="10008" width="10.7109375" style="7" bestFit="1" customWidth="1"/>
    <col min="10009" max="10240" width="8.85546875" style="7"/>
    <col min="10241" max="10241" width="6.140625" style="7" customWidth="1"/>
    <col min="10242" max="10242" width="39.42578125" style="7" customWidth="1"/>
    <col min="10243" max="10246" width="11.7109375" style="7" customWidth="1"/>
    <col min="10247" max="10247" width="10.5703125" style="7" bestFit="1" customWidth="1"/>
    <col min="10248" max="10248" width="9.7109375" style="7" bestFit="1" customWidth="1"/>
    <col min="10249" max="10249" width="10.7109375" style="7" customWidth="1"/>
    <col min="10250" max="10250" width="9.5703125" style="7" bestFit="1" customWidth="1"/>
    <col min="10251" max="10251" width="9.7109375" style="7" bestFit="1" customWidth="1"/>
    <col min="10252" max="10252" width="10.7109375" style="7" customWidth="1"/>
    <col min="10253" max="10253" width="10.42578125" style="7" customWidth="1"/>
    <col min="10254" max="10254" width="10.7109375" style="7" customWidth="1"/>
    <col min="10255" max="10255" width="11.28515625" style="7" customWidth="1"/>
    <col min="10256" max="10256" width="12.7109375" style="7" customWidth="1"/>
    <col min="10257" max="10257" width="10.28515625" style="7" customWidth="1"/>
    <col min="10258" max="10258" width="10.7109375" style="7" bestFit="1" customWidth="1"/>
    <col min="10259" max="10259" width="9.85546875" style="7" customWidth="1"/>
    <col min="10260" max="10260" width="10.7109375" style="7" customWidth="1"/>
    <col min="10261" max="10261" width="8.7109375" style="7" customWidth="1"/>
    <col min="10262" max="10262" width="14.5703125" style="7" customWidth="1"/>
    <col min="10263" max="10263" width="11.5703125" style="7" customWidth="1"/>
    <col min="10264" max="10264" width="10.7109375" style="7" bestFit="1" customWidth="1"/>
    <col min="10265" max="10496" width="8.85546875" style="7"/>
    <col min="10497" max="10497" width="6.140625" style="7" customWidth="1"/>
    <col min="10498" max="10498" width="39.42578125" style="7" customWidth="1"/>
    <col min="10499" max="10502" width="11.7109375" style="7" customWidth="1"/>
    <col min="10503" max="10503" width="10.5703125" style="7" bestFit="1" customWidth="1"/>
    <col min="10504" max="10504" width="9.7109375" style="7" bestFit="1" customWidth="1"/>
    <col min="10505" max="10505" width="10.7109375" style="7" customWidth="1"/>
    <col min="10506" max="10506" width="9.5703125" style="7" bestFit="1" customWidth="1"/>
    <col min="10507" max="10507" width="9.7109375" style="7" bestFit="1" customWidth="1"/>
    <col min="10508" max="10508" width="10.7109375" style="7" customWidth="1"/>
    <col min="10509" max="10509" width="10.42578125" style="7" customWidth="1"/>
    <col min="10510" max="10510" width="10.7109375" style="7" customWidth="1"/>
    <col min="10511" max="10511" width="11.28515625" style="7" customWidth="1"/>
    <col min="10512" max="10512" width="12.7109375" style="7" customWidth="1"/>
    <col min="10513" max="10513" width="10.28515625" style="7" customWidth="1"/>
    <col min="10514" max="10514" width="10.7109375" style="7" bestFit="1" customWidth="1"/>
    <col min="10515" max="10515" width="9.85546875" style="7" customWidth="1"/>
    <col min="10516" max="10516" width="10.7109375" style="7" customWidth="1"/>
    <col min="10517" max="10517" width="8.7109375" style="7" customWidth="1"/>
    <col min="10518" max="10518" width="14.5703125" style="7" customWidth="1"/>
    <col min="10519" max="10519" width="11.5703125" style="7" customWidth="1"/>
    <col min="10520" max="10520" width="10.7109375" style="7" bestFit="1" customWidth="1"/>
    <col min="10521" max="10752" width="8.85546875" style="7"/>
    <col min="10753" max="10753" width="6.140625" style="7" customWidth="1"/>
    <col min="10754" max="10754" width="39.42578125" style="7" customWidth="1"/>
    <col min="10755" max="10758" width="11.7109375" style="7" customWidth="1"/>
    <col min="10759" max="10759" width="10.5703125" style="7" bestFit="1" customWidth="1"/>
    <col min="10760" max="10760" width="9.7109375" style="7" bestFit="1" customWidth="1"/>
    <col min="10761" max="10761" width="10.7109375" style="7" customWidth="1"/>
    <col min="10762" max="10762" width="9.5703125" style="7" bestFit="1" customWidth="1"/>
    <col min="10763" max="10763" width="9.7109375" style="7" bestFit="1" customWidth="1"/>
    <col min="10764" max="10764" width="10.7109375" style="7" customWidth="1"/>
    <col min="10765" max="10765" width="10.42578125" style="7" customWidth="1"/>
    <col min="10766" max="10766" width="10.7109375" style="7" customWidth="1"/>
    <col min="10767" max="10767" width="11.28515625" style="7" customWidth="1"/>
    <col min="10768" max="10768" width="12.7109375" style="7" customWidth="1"/>
    <col min="10769" max="10769" width="10.28515625" style="7" customWidth="1"/>
    <col min="10770" max="10770" width="10.7109375" style="7" bestFit="1" customWidth="1"/>
    <col min="10771" max="10771" width="9.85546875" style="7" customWidth="1"/>
    <col min="10772" max="10772" width="10.7109375" style="7" customWidth="1"/>
    <col min="10773" max="10773" width="8.7109375" style="7" customWidth="1"/>
    <col min="10774" max="10774" width="14.5703125" style="7" customWidth="1"/>
    <col min="10775" max="10775" width="11.5703125" style="7" customWidth="1"/>
    <col min="10776" max="10776" width="10.7109375" style="7" bestFit="1" customWidth="1"/>
    <col min="10777" max="11008" width="8.85546875" style="7"/>
    <col min="11009" max="11009" width="6.140625" style="7" customWidth="1"/>
    <col min="11010" max="11010" width="39.42578125" style="7" customWidth="1"/>
    <col min="11011" max="11014" width="11.7109375" style="7" customWidth="1"/>
    <col min="11015" max="11015" width="10.5703125" style="7" bestFit="1" customWidth="1"/>
    <col min="11016" max="11016" width="9.7109375" style="7" bestFit="1" customWidth="1"/>
    <col min="11017" max="11017" width="10.7109375" style="7" customWidth="1"/>
    <col min="11018" max="11018" width="9.5703125" style="7" bestFit="1" customWidth="1"/>
    <col min="11019" max="11019" width="9.7109375" style="7" bestFit="1" customWidth="1"/>
    <col min="11020" max="11020" width="10.7109375" style="7" customWidth="1"/>
    <col min="11021" max="11021" width="10.42578125" style="7" customWidth="1"/>
    <col min="11022" max="11022" width="10.7109375" style="7" customWidth="1"/>
    <col min="11023" max="11023" width="11.28515625" style="7" customWidth="1"/>
    <col min="11024" max="11024" width="12.7109375" style="7" customWidth="1"/>
    <col min="11025" max="11025" width="10.28515625" style="7" customWidth="1"/>
    <col min="11026" max="11026" width="10.7109375" style="7" bestFit="1" customWidth="1"/>
    <col min="11027" max="11027" width="9.85546875" style="7" customWidth="1"/>
    <col min="11028" max="11028" width="10.7109375" style="7" customWidth="1"/>
    <col min="11029" max="11029" width="8.7109375" style="7" customWidth="1"/>
    <col min="11030" max="11030" width="14.5703125" style="7" customWidth="1"/>
    <col min="11031" max="11031" width="11.5703125" style="7" customWidth="1"/>
    <col min="11032" max="11032" width="10.7109375" style="7" bestFit="1" customWidth="1"/>
    <col min="11033" max="11264" width="8.85546875" style="7"/>
    <col min="11265" max="11265" width="6.140625" style="7" customWidth="1"/>
    <col min="11266" max="11266" width="39.42578125" style="7" customWidth="1"/>
    <col min="11267" max="11270" width="11.7109375" style="7" customWidth="1"/>
    <col min="11271" max="11271" width="10.5703125" style="7" bestFit="1" customWidth="1"/>
    <col min="11272" max="11272" width="9.7109375" style="7" bestFit="1" customWidth="1"/>
    <col min="11273" max="11273" width="10.7109375" style="7" customWidth="1"/>
    <col min="11274" max="11274" width="9.5703125" style="7" bestFit="1" customWidth="1"/>
    <col min="11275" max="11275" width="9.7109375" style="7" bestFit="1" customWidth="1"/>
    <col min="11276" max="11276" width="10.7109375" style="7" customWidth="1"/>
    <col min="11277" max="11277" width="10.42578125" style="7" customWidth="1"/>
    <col min="11278" max="11278" width="10.7109375" style="7" customWidth="1"/>
    <col min="11279" max="11279" width="11.28515625" style="7" customWidth="1"/>
    <col min="11280" max="11280" width="12.7109375" style="7" customWidth="1"/>
    <col min="11281" max="11281" width="10.28515625" style="7" customWidth="1"/>
    <col min="11282" max="11282" width="10.7109375" style="7" bestFit="1" customWidth="1"/>
    <col min="11283" max="11283" width="9.85546875" style="7" customWidth="1"/>
    <col min="11284" max="11284" width="10.7109375" style="7" customWidth="1"/>
    <col min="11285" max="11285" width="8.7109375" style="7" customWidth="1"/>
    <col min="11286" max="11286" width="14.5703125" style="7" customWidth="1"/>
    <col min="11287" max="11287" width="11.5703125" style="7" customWidth="1"/>
    <col min="11288" max="11288" width="10.7109375" style="7" bestFit="1" customWidth="1"/>
    <col min="11289" max="11520" width="8.85546875" style="7"/>
    <col min="11521" max="11521" width="6.140625" style="7" customWidth="1"/>
    <col min="11522" max="11522" width="39.42578125" style="7" customWidth="1"/>
    <col min="11523" max="11526" width="11.7109375" style="7" customWidth="1"/>
    <col min="11527" max="11527" width="10.5703125" style="7" bestFit="1" customWidth="1"/>
    <col min="11528" max="11528" width="9.7109375" style="7" bestFit="1" customWidth="1"/>
    <col min="11529" max="11529" width="10.7109375" style="7" customWidth="1"/>
    <col min="11530" max="11530" width="9.5703125" style="7" bestFit="1" customWidth="1"/>
    <col min="11531" max="11531" width="9.7109375" style="7" bestFit="1" customWidth="1"/>
    <col min="11532" max="11532" width="10.7109375" style="7" customWidth="1"/>
    <col min="11533" max="11533" width="10.42578125" style="7" customWidth="1"/>
    <col min="11534" max="11534" width="10.7109375" style="7" customWidth="1"/>
    <col min="11535" max="11535" width="11.28515625" style="7" customWidth="1"/>
    <col min="11536" max="11536" width="12.7109375" style="7" customWidth="1"/>
    <col min="11537" max="11537" width="10.28515625" style="7" customWidth="1"/>
    <col min="11538" max="11538" width="10.7109375" style="7" bestFit="1" customWidth="1"/>
    <col min="11539" max="11539" width="9.85546875" style="7" customWidth="1"/>
    <col min="11540" max="11540" width="10.7109375" style="7" customWidth="1"/>
    <col min="11541" max="11541" width="8.7109375" style="7" customWidth="1"/>
    <col min="11542" max="11542" width="14.5703125" style="7" customWidth="1"/>
    <col min="11543" max="11543" width="11.5703125" style="7" customWidth="1"/>
    <col min="11544" max="11544" width="10.7109375" style="7" bestFit="1" customWidth="1"/>
    <col min="11545" max="11776" width="8.85546875" style="7"/>
    <col min="11777" max="11777" width="6.140625" style="7" customWidth="1"/>
    <col min="11778" max="11778" width="39.42578125" style="7" customWidth="1"/>
    <col min="11779" max="11782" width="11.7109375" style="7" customWidth="1"/>
    <col min="11783" max="11783" width="10.5703125" style="7" bestFit="1" customWidth="1"/>
    <col min="11784" max="11784" width="9.7109375" style="7" bestFit="1" customWidth="1"/>
    <col min="11785" max="11785" width="10.7109375" style="7" customWidth="1"/>
    <col min="11786" max="11786" width="9.5703125" style="7" bestFit="1" customWidth="1"/>
    <col min="11787" max="11787" width="9.7109375" style="7" bestFit="1" customWidth="1"/>
    <col min="11788" max="11788" width="10.7109375" style="7" customWidth="1"/>
    <col min="11789" max="11789" width="10.42578125" style="7" customWidth="1"/>
    <col min="11790" max="11790" width="10.7109375" style="7" customWidth="1"/>
    <col min="11791" max="11791" width="11.28515625" style="7" customWidth="1"/>
    <col min="11792" max="11792" width="12.7109375" style="7" customWidth="1"/>
    <col min="11793" max="11793" width="10.28515625" style="7" customWidth="1"/>
    <col min="11794" max="11794" width="10.7109375" style="7" bestFit="1" customWidth="1"/>
    <col min="11795" max="11795" width="9.85546875" style="7" customWidth="1"/>
    <col min="11796" max="11796" width="10.7109375" style="7" customWidth="1"/>
    <col min="11797" max="11797" width="8.7109375" style="7" customWidth="1"/>
    <col min="11798" max="11798" width="14.5703125" style="7" customWidth="1"/>
    <col min="11799" max="11799" width="11.5703125" style="7" customWidth="1"/>
    <col min="11800" max="11800" width="10.7109375" style="7" bestFit="1" customWidth="1"/>
    <col min="11801" max="12032" width="8.85546875" style="7"/>
    <col min="12033" max="12033" width="6.140625" style="7" customWidth="1"/>
    <col min="12034" max="12034" width="39.42578125" style="7" customWidth="1"/>
    <col min="12035" max="12038" width="11.7109375" style="7" customWidth="1"/>
    <col min="12039" max="12039" width="10.5703125" style="7" bestFit="1" customWidth="1"/>
    <col min="12040" max="12040" width="9.7109375" style="7" bestFit="1" customWidth="1"/>
    <col min="12041" max="12041" width="10.7109375" style="7" customWidth="1"/>
    <col min="12042" max="12042" width="9.5703125" style="7" bestFit="1" customWidth="1"/>
    <col min="12043" max="12043" width="9.7109375" style="7" bestFit="1" customWidth="1"/>
    <col min="12044" max="12044" width="10.7109375" style="7" customWidth="1"/>
    <col min="12045" max="12045" width="10.42578125" style="7" customWidth="1"/>
    <col min="12046" max="12046" width="10.7109375" style="7" customWidth="1"/>
    <col min="12047" max="12047" width="11.28515625" style="7" customWidth="1"/>
    <col min="12048" max="12048" width="12.7109375" style="7" customWidth="1"/>
    <col min="12049" max="12049" width="10.28515625" style="7" customWidth="1"/>
    <col min="12050" max="12050" width="10.7109375" style="7" bestFit="1" customWidth="1"/>
    <col min="12051" max="12051" width="9.85546875" style="7" customWidth="1"/>
    <col min="12052" max="12052" width="10.7109375" style="7" customWidth="1"/>
    <col min="12053" max="12053" width="8.7109375" style="7" customWidth="1"/>
    <col min="12054" max="12054" width="14.5703125" style="7" customWidth="1"/>
    <col min="12055" max="12055" width="11.5703125" style="7" customWidth="1"/>
    <col min="12056" max="12056" width="10.7109375" style="7" bestFit="1" customWidth="1"/>
    <col min="12057" max="12288" width="8.85546875" style="7"/>
    <col min="12289" max="12289" width="6.140625" style="7" customWidth="1"/>
    <col min="12290" max="12290" width="39.42578125" style="7" customWidth="1"/>
    <col min="12291" max="12294" width="11.7109375" style="7" customWidth="1"/>
    <col min="12295" max="12295" width="10.5703125" style="7" bestFit="1" customWidth="1"/>
    <col min="12296" max="12296" width="9.7109375" style="7" bestFit="1" customWidth="1"/>
    <col min="12297" max="12297" width="10.7109375" style="7" customWidth="1"/>
    <col min="12298" max="12298" width="9.5703125" style="7" bestFit="1" customWidth="1"/>
    <col min="12299" max="12299" width="9.7109375" style="7" bestFit="1" customWidth="1"/>
    <col min="12300" max="12300" width="10.7109375" style="7" customWidth="1"/>
    <col min="12301" max="12301" width="10.42578125" style="7" customWidth="1"/>
    <col min="12302" max="12302" width="10.7109375" style="7" customWidth="1"/>
    <col min="12303" max="12303" width="11.28515625" style="7" customWidth="1"/>
    <col min="12304" max="12304" width="12.7109375" style="7" customWidth="1"/>
    <col min="12305" max="12305" width="10.28515625" style="7" customWidth="1"/>
    <col min="12306" max="12306" width="10.7109375" style="7" bestFit="1" customWidth="1"/>
    <col min="12307" max="12307" width="9.85546875" style="7" customWidth="1"/>
    <col min="12308" max="12308" width="10.7109375" style="7" customWidth="1"/>
    <col min="12309" max="12309" width="8.7109375" style="7" customWidth="1"/>
    <col min="12310" max="12310" width="14.5703125" style="7" customWidth="1"/>
    <col min="12311" max="12311" width="11.5703125" style="7" customWidth="1"/>
    <col min="12312" max="12312" width="10.7109375" style="7" bestFit="1" customWidth="1"/>
    <col min="12313" max="12544" width="8.85546875" style="7"/>
    <col min="12545" max="12545" width="6.140625" style="7" customWidth="1"/>
    <col min="12546" max="12546" width="39.42578125" style="7" customWidth="1"/>
    <col min="12547" max="12550" width="11.7109375" style="7" customWidth="1"/>
    <col min="12551" max="12551" width="10.5703125" style="7" bestFit="1" customWidth="1"/>
    <col min="12552" max="12552" width="9.7109375" style="7" bestFit="1" customWidth="1"/>
    <col min="12553" max="12553" width="10.7109375" style="7" customWidth="1"/>
    <col min="12554" max="12554" width="9.5703125" style="7" bestFit="1" customWidth="1"/>
    <col min="12555" max="12555" width="9.7109375" style="7" bestFit="1" customWidth="1"/>
    <col min="12556" max="12556" width="10.7109375" style="7" customWidth="1"/>
    <col min="12557" max="12557" width="10.42578125" style="7" customWidth="1"/>
    <col min="12558" max="12558" width="10.7109375" style="7" customWidth="1"/>
    <col min="12559" max="12559" width="11.28515625" style="7" customWidth="1"/>
    <col min="12560" max="12560" width="12.7109375" style="7" customWidth="1"/>
    <col min="12561" max="12561" width="10.28515625" style="7" customWidth="1"/>
    <col min="12562" max="12562" width="10.7109375" style="7" bestFit="1" customWidth="1"/>
    <col min="12563" max="12563" width="9.85546875" style="7" customWidth="1"/>
    <col min="12564" max="12564" width="10.7109375" style="7" customWidth="1"/>
    <col min="12565" max="12565" width="8.7109375" style="7" customWidth="1"/>
    <col min="12566" max="12566" width="14.5703125" style="7" customWidth="1"/>
    <col min="12567" max="12567" width="11.5703125" style="7" customWidth="1"/>
    <col min="12568" max="12568" width="10.7109375" style="7" bestFit="1" customWidth="1"/>
    <col min="12569" max="12800" width="8.85546875" style="7"/>
    <col min="12801" max="12801" width="6.140625" style="7" customWidth="1"/>
    <col min="12802" max="12802" width="39.42578125" style="7" customWidth="1"/>
    <col min="12803" max="12806" width="11.7109375" style="7" customWidth="1"/>
    <col min="12807" max="12807" width="10.5703125" style="7" bestFit="1" customWidth="1"/>
    <col min="12808" max="12808" width="9.7109375" style="7" bestFit="1" customWidth="1"/>
    <col min="12809" max="12809" width="10.7109375" style="7" customWidth="1"/>
    <col min="12810" max="12810" width="9.5703125" style="7" bestFit="1" customWidth="1"/>
    <col min="12811" max="12811" width="9.7109375" style="7" bestFit="1" customWidth="1"/>
    <col min="12812" max="12812" width="10.7109375" style="7" customWidth="1"/>
    <col min="12813" max="12813" width="10.42578125" style="7" customWidth="1"/>
    <col min="12814" max="12814" width="10.7109375" style="7" customWidth="1"/>
    <col min="12815" max="12815" width="11.28515625" style="7" customWidth="1"/>
    <col min="12816" max="12816" width="12.7109375" style="7" customWidth="1"/>
    <col min="12817" max="12817" width="10.28515625" style="7" customWidth="1"/>
    <col min="12818" max="12818" width="10.7109375" style="7" bestFit="1" customWidth="1"/>
    <col min="12819" max="12819" width="9.85546875" style="7" customWidth="1"/>
    <col min="12820" max="12820" width="10.7109375" style="7" customWidth="1"/>
    <col min="12821" max="12821" width="8.7109375" style="7" customWidth="1"/>
    <col min="12822" max="12822" width="14.5703125" style="7" customWidth="1"/>
    <col min="12823" max="12823" width="11.5703125" style="7" customWidth="1"/>
    <col min="12824" max="12824" width="10.7109375" style="7" bestFit="1" customWidth="1"/>
    <col min="12825" max="13056" width="8.85546875" style="7"/>
    <col min="13057" max="13057" width="6.140625" style="7" customWidth="1"/>
    <col min="13058" max="13058" width="39.42578125" style="7" customWidth="1"/>
    <col min="13059" max="13062" width="11.7109375" style="7" customWidth="1"/>
    <col min="13063" max="13063" width="10.5703125" style="7" bestFit="1" customWidth="1"/>
    <col min="13064" max="13064" width="9.7109375" style="7" bestFit="1" customWidth="1"/>
    <col min="13065" max="13065" width="10.7109375" style="7" customWidth="1"/>
    <col min="13066" max="13066" width="9.5703125" style="7" bestFit="1" customWidth="1"/>
    <col min="13067" max="13067" width="9.7109375" style="7" bestFit="1" customWidth="1"/>
    <col min="13068" max="13068" width="10.7109375" style="7" customWidth="1"/>
    <col min="13069" max="13069" width="10.42578125" style="7" customWidth="1"/>
    <col min="13070" max="13070" width="10.7109375" style="7" customWidth="1"/>
    <col min="13071" max="13071" width="11.28515625" style="7" customWidth="1"/>
    <col min="13072" max="13072" width="12.7109375" style="7" customWidth="1"/>
    <col min="13073" max="13073" width="10.28515625" style="7" customWidth="1"/>
    <col min="13074" max="13074" width="10.7109375" style="7" bestFit="1" customWidth="1"/>
    <col min="13075" max="13075" width="9.85546875" style="7" customWidth="1"/>
    <col min="13076" max="13076" width="10.7109375" style="7" customWidth="1"/>
    <col min="13077" max="13077" width="8.7109375" style="7" customWidth="1"/>
    <col min="13078" max="13078" width="14.5703125" style="7" customWidth="1"/>
    <col min="13079" max="13079" width="11.5703125" style="7" customWidth="1"/>
    <col min="13080" max="13080" width="10.7109375" style="7" bestFit="1" customWidth="1"/>
    <col min="13081" max="13312" width="8.85546875" style="7"/>
    <col min="13313" max="13313" width="6.140625" style="7" customWidth="1"/>
    <col min="13314" max="13314" width="39.42578125" style="7" customWidth="1"/>
    <col min="13315" max="13318" width="11.7109375" style="7" customWidth="1"/>
    <col min="13319" max="13319" width="10.5703125" style="7" bestFit="1" customWidth="1"/>
    <col min="13320" max="13320" width="9.7109375" style="7" bestFit="1" customWidth="1"/>
    <col min="13321" max="13321" width="10.7109375" style="7" customWidth="1"/>
    <col min="13322" max="13322" width="9.5703125" style="7" bestFit="1" customWidth="1"/>
    <col min="13323" max="13323" width="9.7109375" style="7" bestFit="1" customWidth="1"/>
    <col min="13324" max="13324" width="10.7109375" style="7" customWidth="1"/>
    <col min="13325" max="13325" width="10.42578125" style="7" customWidth="1"/>
    <col min="13326" max="13326" width="10.7109375" style="7" customWidth="1"/>
    <col min="13327" max="13327" width="11.28515625" style="7" customWidth="1"/>
    <col min="13328" max="13328" width="12.7109375" style="7" customWidth="1"/>
    <col min="13329" max="13329" width="10.28515625" style="7" customWidth="1"/>
    <col min="13330" max="13330" width="10.7109375" style="7" bestFit="1" customWidth="1"/>
    <col min="13331" max="13331" width="9.85546875" style="7" customWidth="1"/>
    <col min="13332" max="13332" width="10.7109375" style="7" customWidth="1"/>
    <col min="13333" max="13333" width="8.7109375" style="7" customWidth="1"/>
    <col min="13334" max="13334" width="14.5703125" style="7" customWidth="1"/>
    <col min="13335" max="13335" width="11.5703125" style="7" customWidth="1"/>
    <col min="13336" max="13336" width="10.7109375" style="7" bestFit="1" customWidth="1"/>
    <col min="13337" max="13568" width="8.85546875" style="7"/>
    <col min="13569" max="13569" width="6.140625" style="7" customWidth="1"/>
    <col min="13570" max="13570" width="39.42578125" style="7" customWidth="1"/>
    <col min="13571" max="13574" width="11.7109375" style="7" customWidth="1"/>
    <col min="13575" max="13575" width="10.5703125" style="7" bestFit="1" customWidth="1"/>
    <col min="13576" max="13576" width="9.7109375" style="7" bestFit="1" customWidth="1"/>
    <col min="13577" max="13577" width="10.7109375" style="7" customWidth="1"/>
    <col min="13578" max="13578" width="9.5703125" style="7" bestFit="1" customWidth="1"/>
    <col min="13579" max="13579" width="9.7109375" style="7" bestFit="1" customWidth="1"/>
    <col min="13580" max="13580" width="10.7109375" style="7" customWidth="1"/>
    <col min="13581" max="13581" width="10.42578125" style="7" customWidth="1"/>
    <col min="13582" max="13582" width="10.7109375" style="7" customWidth="1"/>
    <col min="13583" max="13583" width="11.28515625" style="7" customWidth="1"/>
    <col min="13584" max="13584" width="12.7109375" style="7" customWidth="1"/>
    <col min="13585" max="13585" width="10.28515625" style="7" customWidth="1"/>
    <col min="13586" max="13586" width="10.7109375" style="7" bestFit="1" customWidth="1"/>
    <col min="13587" max="13587" width="9.85546875" style="7" customWidth="1"/>
    <col min="13588" max="13588" width="10.7109375" style="7" customWidth="1"/>
    <col min="13589" max="13589" width="8.7109375" style="7" customWidth="1"/>
    <col min="13590" max="13590" width="14.5703125" style="7" customWidth="1"/>
    <col min="13591" max="13591" width="11.5703125" style="7" customWidth="1"/>
    <col min="13592" max="13592" width="10.7109375" style="7" bestFit="1" customWidth="1"/>
    <col min="13593" max="13824" width="8.85546875" style="7"/>
    <col min="13825" max="13825" width="6.140625" style="7" customWidth="1"/>
    <col min="13826" max="13826" width="39.42578125" style="7" customWidth="1"/>
    <col min="13827" max="13830" width="11.7109375" style="7" customWidth="1"/>
    <col min="13831" max="13831" width="10.5703125" style="7" bestFit="1" customWidth="1"/>
    <col min="13832" max="13832" width="9.7109375" style="7" bestFit="1" customWidth="1"/>
    <col min="13833" max="13833" width="10.7109375" style="7" customWidth="1"/>
    <col min="13834" max="13834" width="9.5703125" style="7" bestFit="1" customWidth="1"/>
    <col min="13835" max="13835" width="9.7109375" style="7" bestFit="1" customWidth="1"/>
    <col min="13836" max="13836" width="10.7109375" style="7" customWidth="1"/>
    <col min="13837" max="13837" width="10.42578125" style="7" customWidth="1"/>
    <col min="13838" max="13838" width="10.7109375" style="7" customWidth="1"/>
    <col min="13839" max="13839" width="11.28515625" style="7" customWidth="1"/>
    <col min="13840" max="13840" width="12.7109375" style="7" customWidth="1"/>
    <col min="13841" max="13841" width="10.28515625" style="7" customWidth="1"/>
    <col min="13842" max="13842" width="10.7109375" style="7" bestFit="1" customWidth="1"/>
    <col min="13843" max="13843" width="9.85546875" style="7" customWidth="1"/>
    <col min="13844" max="13844" width="10.7109375" style="7" customWidth="1"/>
    <col min="13845" max="13845" width="8.7109375" style="7" customWidth="1"/>
    <col min="13846" max="13846" width="14.5703125" style="7" customWidth="1"/>
    <col min="13847" max="13847" width="11.5703125" style="7" customWidth="1"/>
    <col min="13848" max="13848" width="10.7109375" style="7" bestFit="1" customWidth="1"/>
    <col min="13849" max="14080" width="8.85546875" style="7"/>
    <col min="14081" max="14081" width="6.140625" style="7" customWidth="1"/>
    <col min="14082" max="14082" width="39.42578125" style="7" customWidth="1"/>
    <col min="14083" max="14086" width="11.7109375" style="7" customWidth="1"/>
    <col min="14087" max="14087" width="10.5703125" style="7" bestFit="1" customWidth="1"/>
    <col min="14088" max="14088" width="9.7109375" style="7" bestFit="1" customWidth="1"/>
    <col min="14089" max="14089" width="10.7109375" style="7" customWidth="1"/>
    <col min="14090" max="14090" width="9.5703125" style="7" bestFit="1" customWidth="1"/>
    <col min="14091" max="14091" width="9.7109375" style="7" bestFit="1" customWidth="1"/>
    <col min="14092" max="14092" width="10.7109375" style="7" customWidth="1"/>
    <col min="14093" max="14093" width="10.42578125" style="7" customWidth="1"/>
    <col min="14094" max="14094" width="10.7109375" style="7" customWidth="1"/>
    <col min="14095" max="14095" width="11.28515625" style="7" customWidth="1"/>
    <col min="14096" max="14096" width="12.7109375" style="7" customWidth="1"/>
    <col min="14097" max="14097" width="10.28515625" style="7" customWidth="1"/>
    <col min="14098" max="14098" width="10.7109375" style="7" bestFit="1" customWidth="1"/>
    <col min="14099" max="14099" width="9.85546875" style="7" customWidth="1"/>
    <col min="14100" max="14100" width="10.7109375" style="7" customWidth="1"/>
    <col min="14101" max="14101" width="8.7109375" style="7" customWidth="1"/>
    <col min="14102" max="14102" width="14.5703125" style="7" customWidth="1"/>
    <col min="14103" max="14103" width="11.5703125" style="7" customWidth="1"/>
    <col min="14104" max="14104" width="10.7109375" style="7" bestFit="1" customWidth="1"/>
    <col min="14105" max="14336" width="8.85546875" style="7"/>
    <col min="14337" max="14337" width="6.140625" style="7" customWidth="1"/>
    <col min="14338" max="14338" width="39.42578125" style="7" customWidth="1"/>
    <col min="14339" max="14342" width="11.7109375" style="7" customWidth="1"/>
    <col min="14343" max="14343" width="10.5703125" style="7" bestFit="1" customWidth="1"/>
    <col min="14344" max="14344" width="9.7109375" style="7" bestFit="1" customWidth="1"/>
    <col min="14345" max="14345" width="10.7109375" style="7" customWidth="1"/>
    <col min="14346" max="14346" width="9.5703125" style="7" bestFit="1" customWidth="1"/>
    <col min="14347" max="14347" width="9.7109375" style="7" bestFit="1" customWidth="1"/>
    <col min="14348" max="14348" width="10.7109375" style="7" customWidth="1"/>
    <col min="14349" max="14349" width="10.42578125" style="7" customWidth="1"/>
    <col min="14350" max="14350" width="10.7109375" style="7" customWidth="1"/>
    <col min="14351" max="14351" width="11.28515625" style="7" customWidth="1"/>
    <col min="14352" max="14352" width="12.7109375" style="7" customWidth="1"/>
    <col min="14353" max="14353" width="10.28515625" style="7" customWidth="1"/>
    <col min="14354" max="14354" width="10.7109375" style="7" bestFit="1" customWidth="1"/>
    <col min="14355" max="14355" width="9.85546875" style="7" customWidth="1"/>
    <col min="14356" max="14356" width="10.7109375" style="7" customWidth="1"/>
    <col min="14357" max="14357" width="8.7109375" style="7" customWidth="1"/>
    <col min="14358" max="14358" width="14.5703125" style="7" customWidth="1"/>
    <col min="14359" max="14359" width="11.5703125" style="7" customWidth="1"/>
    <col min="14360" max="14360" width="10.7109375" style="7" bestFit="1" customWidth="1"/>
    <col min="14361" max="14592" width="8.85546875" style="7"/>
    <col min="14593" max="14593" width="6.140625" style="7" customWidth="1"/>
    <col min="14594" max="14594" width="39.42578125" style="7" customWidth="1"/>
    <col min="14595" max="14598" width="11.7109375" style="7" customWidth="1"/>
    <col min="14599" max="14599" width="10.5703125" style="7" bestFit="1" customWidth="1"/>
    <col min="14600" max="14600" width="9.7109375" style="7" bestFit="1" customWidth="1"/>
    <col min="14601" max="14601" width="10.7109375" style="7" customWidth="1"/>
    <col min="14602" max="14602" width="9.5703125" style="7" bestFit="1" customWidth="1"/>
    <col min="14603" max="14603" width="9.7109375" style="7" bestFit="1" customWidth="1"/>
    <col min="14604" max="14604" width="10.7109375" style="7" customWidth="1"/>
    <col min="14605" max="14605" width="10.42578125" style="7" customWidth="1"/>
    <col min="14606" max="14606" width="10.7109375" style="7" customWidth="1"/>
    <col min="14607" max="14607" width="11.28515625" style="7" customWidth="1"/>
    <col min="14608" max="14608" width="12.7109375" style="7" customWidth="1"/>
    <col min="14609" max="14609" width="10.28515625" style="7" customWidth="1"/>
    <col min="14610" max="14610" width="10.7109375" style="7" bestFit="1" customWidth="1"/>
    <col min="14611" max="14611" width="9.85546875" style="7" customWidth="1"/>
    <col min="14612" max="14612" width="10.7109375" style="7" customWidth="1"/>
    <col min="14613" max="14613" width="8.7109375" style="7" customWidth="1"/>
    <col min="14614" max="14614" width="14.5703125" style="7" customWidth="1"/>
    <col min="14615" max="14615" width="11.5703125" style="7" customWidth="1"/>
    <col min="14616" max="14616" width="10.7109375" style="7" bestFit="1" customWidth="1"/>
    <col min="14617" max="14848" width="8.85546875" style="7"/>
    <col min="14849" max="14849" width="6.140625" style="7" customWidth="1"/>
    <col min="14850" max="14850" width="39.42578125" style="7" customWidth="1"/>
    <col min="14851" max="14854" width="11.7109375" style="7" customWidth="1"/>
    <col min="14855" max="14855" width="10.5703125" style="7" bestFit="1" customWidth="1"/>
    <col min="14856" max="14856" width="9.7109375" style="7" bestFit="1" customWidth="1"/>
    <col min="14857" max="14857" width="10.7109375" style="7" customWidth="1"/>
    <col min="14858" max="14858" width="9.5703125" style="7" bestFit="1" customWidth="1"/>
    <col min="14859" max="14859" width="9.7109375" style="7" bestFit="1" customWidth="1"/>
    <col min="14860" max="14860" width="10.7109375" style="7" customWidth="1"/>
    <col min="14861" max="14861" width="10.42578125" style="7" customWidth="1"/>
    <col min="14862" max="14862" width="10.7109375" style="7" customWidth="1"/>
    <col min="14863" max="14863" width="11.28515625" style="7" customWidth="1"/>
    <col min="14864" max="14864" width="12.7109375" style="7" customWidth="1"/>
    <col min="14865" max="14865" width="10.28515625" style="7" customWidth="1"/>
    <col min="14866" max="14866" width="10.7109375" style="7" bestFit="1" customWidth="1"/>
    <col min="14867" max="14867" width="9.85546875" style="7" customWidth="1"/>
    <col min="14868" max="14868" width="10.7109375" style="7" customWidth="1"/>
    <col min="14869" max="14869" width="8.7109375" style="7" customWidth="1"/>
    <col min="14870" max="14870" width="14.5703125" style="7" customWidth="1"/>
    <col min="14871" max="14871" width="11.5703125" style="7" customWidth="1"/>
    <col min="14872" max="14872" width="10.7109375" style="7" bestFit="1" customWidth="1"/>
    <col min="14873" max="15104" width="8.85546875" style="7"/>
    <col min="15105" max="15105" width="6.140625" style="7" customWidth="1"/>
    <col min="15106" max="15106" width="39.42578125" style="7" customWidth="1"/>
    <col min="15107" max="15110" width="11.7109375" style="7" customWidth="1"/>
    <col min="15111" max="15111" width="10.5703125" style="7" bestFit="1" customWidth="1"/>
    <col min="15112" max="15112" width="9.7109375" style="7" bestFit="1" customWidth="1"/>
    <col min="15113" max="15113" width="10.7109375" style="7" customWidth="1"/>
    <col min="15114" max="15114" width="9.5703125" style="7" bestFit="1" customWidth="1"/>
    <col min="15115" max="15115" width="9.7109375" style="7" bestFit="1" customWidth="1"/>
    <col min="15116" max="15116" width="10.7109375" style="7" customWidth="1"/>
    <col min="15117" max="15117" width="10.42578125" style="7" customWidth="1"/>
    <col min="15118" max="15118" width="10.7109375" style="7" customWidth="1"/>
    <col min="15119" max="15119" width="11.28515625" style="7" customWidth="1"/>
    <col min="15120" max="15120" width="12.7109375" style="7" customWidth="1"/>
    <col min="15121" max="15121" width="10.28515625" style="7" customWidth="1"/>
    <col min="15122" max="15122" width="10.7109375" style="7" bestFit="1" customWidth="1"/>
    <col min="15123" max="15123" width="9.85546875" style="7" customWidth="1"/>
    <col min="15124" max="15124" width="10.7109375" style="7" customWidth="1"/>
    <col min="15125" max="15125" width="8.7109375" style="7" customWidth="1"/>
    <col min="15126" max="15126" width="14.5703125" style="7" customWidth="1"/>
    <col min="15127" max="15127" width="11.5703125" style="7" customWidth="1"/>
    <col min="15128" max="15128" width="10.7109375" style="7" bestFit="1" customWidth="1"/>
    <col min="15129" max="15360" width="8.85546875" style="7"/>
    <col min="15361" max="15361" width="6.140625" style="7" customWidth="1"/>
    <col min="15362" max="15362" width="39.42578125" style="7" customWidth="1"/>
    <col min="15363" max="15366" width="11.7109375" style="7" customWidth="1"/>
    <col min="15367" max="15367" width="10.5703125" style="7" bestFit="1" customWidth="1"/>
    <col min="15368" max="15368" width="9.7109375" style="7" bestFit="1" customWidth="1"/>
    <col min="15369" max="15369" width="10.7109375" style="7" customWidth="1"/>
    <col min="15370" max="15370" width="9.5703125" style="7" bestFit="1" customWidth="1"/>
    <col min="15371" max="15371" width="9.7109375" style="7" bestFit="1" customWidth="1"/>
    <col min="15372" max="15372" width="10.7109375" style="7" customWidth="1"/>
    <col min="15373" max="15373" width="10.42578125" style="7" customWidth="1"/>
    <col min="15374" max="15374" width="10.7109375" style="7" customWidth="1"/>
    <col min="15375" max="15375" width="11.28515625" style="7" customWidth="1"/>
    <col min="15376" max="15376" width="12.7109375" style="7" customWidth="1"/>
    <col min="15377" max="15377" width="10.28515625" style="7" customWidth="1"/>
    <col min="15378" max="15378" width="10.7109375" style="7" bestFit="1" customWidth="1"/>
    <col min="15379" max="15379" width="9.85546875" style="7" customWidth="1"/>
    <col min="15380" max="15380" width="10.7109375" style="7" customWidth="1"/>
    <col min="15381" max="15381" width="8.7109375" style="7" customWidth="1"/>
    <col min="15382" max="15382" width="14.5703125" style="7" customWidth="1"/>
    <col min="15383" max="15383" width="11.5703125" style="7" customWidth="1"/>
    <col min="15384" max="15384" width="10.7109375" style="7" bestFit="1" customWidth="1"/>
    <col min="15385" max="15616" width="8.85546875" style="7"/>
    <col min="15617" max="15617" width="6.140625" style="7" customWidth="1"/>
    <col min="15618" max="15618" width="39.42578125" style="7" customWidth="1"/>
    <col min="15619" max="15622" width="11.7109375" style="7" customWidth="1"/>
    <col min="15623" max="15623" width="10.5703125" style="7" bestFit="1" customWidth="1"/>
    <col min="15624" max="15624" width="9.7109375" style="7" bestFit="1" customWidth="1"/>
    <col min="15625" max="15625" width="10.7109375" style="7" customWidth="1"/>
    <col min="15626" max="15626" width="9.5703125" style="7" bestFit="1" customWidth="1"/>
    <col min="15627" max="15627" width="9.7109375" style="7" bestFit="1" customWidth="1"/>
    <col min="15628" max="15628" width="10.7109375" style="7" customWidth="1"/>
    <col min="15629" max="15629" width="10.42578125" style="7" customWidth="1"/>
    <col min="15630" max="15630" width="10.7109375" style="7" customWidth="1"/>
    <col min="15631" max="15631" width="11.28515625" style="7" customWidth="1"/>
    <col min="15632" max="15632" width="12.7109375" style="7" customWidth="1"/>
    <col min="15633" max="15633" width="10.28515625" style="7" customWidth="1"/>
    <col min="15634" max="15634" width="10.7109375" style="7" bestFit="1" customWidth="1"/>
    <col min="15635" max="15635" width="9.85546875" style="7" customWidth="1"/>
    <col min="15636" max="15636" width="10.7109375" style="7" customWidth="1"/>
    <col min="15637" max="15637" width="8.7109375" style="7" customWidth="1"/>
    <col min="15638" max="15638" width="14.5703125" style="7" customWidth="1"/>
    <col min="15639" max="15639" width="11.5703125" style="7" customWidth="1"/>
    <col min="15640" max="15640" width="10.7109375" style="7" bestFit="1" customWidth="1"/>
    <col min="15641" max="15872" width="8.85546875" style="7"/>
    <col min="15873" max="15873" width="6.140625" style="7" customWidth="1"/>
    <col min="15874" max="15874" width="39.42578125" style="7" customWidth="1"/>
    <col min="15875" max="15878" width="11.7109375" style="7" customWidth="1"/>
    <col min="15879" max="15879" width="10.5703125" style="7" bestFit="1" customWidth="1"/>
    <col min="15880" max="15880" width="9.7109375" style="7" bestFit="1" customWidth="1"/>
    <col min="15881" max="15881" width="10.7109375" style="7" customWidth="1"/>
    <col min="15882" max="15882" width="9.5703125" style="7" bestFit="1" customWidth="1"/>
    <col min="15883" max="15883" width="9.7109375" style="7" bestFit="1" customWidth="1"/>
    <col min="15884" max="15884" width="10.7109375" style="7" customWidth="1"/>
    <col min="15885" max="15885" width="10.42578125" style="7" customWidth="1"/>
    <col min="15886" max="15886" width="10.7109375" style="7" customWidth="1"/>
    <col min="15887" max="15887" width="11.28515625" style="7" customWidth="1"/>
    <col min="15888" max="15888" width="12.7109375" style="7" customWidth="1"/>
    <col min="15889" max="15889" width="10.28515625" style="7" customWidth="1"/>
    <col min="15890" max="15890" width="10.7109375" style="7" bestFit="1" customWidth="1"/>
    <col min="15891" max="15891" width="9.85546875" style="7" customWidth="1"/>
    <col min="15892" max="15892" width="10.7109375" style="7" customWidth="1"/>
    <col min="15893" max="15893" width="8.7109375" style="7" customWidth="1"/>
    <col min="15894" max="15894" width="14.5703125" style="7" customWidth="1"/>
    <col min="15895" max="15895" width="11.5703125" style="7" customWidth="1"/>
    <col min="15896" max="15896" width="10.7109375" style="7" bestFit="1" customWidth="1"/>
    <col min="15897" max="16128" width="8.85546875" style="7"/>
    <col min="16129" max="16129" width="6.140625" style="7" customWidth="1"/>
    <col min="16130" max="16130" width="39.42578125" style="7" customWidth="1"/>
    <col min="16131" max="16134" width="11.7109375" style="7" customWidth="1"/>
    <col min="16135" max="16135" width="10.5703125" style="7" bestFit="1" customWidth="1"/>
    <col min="16136" max="16136" width="9.7109375" style="7" bestFit="1" customWidth="1"/>
    <col min="16137" max="16137" width="10.7109375" style="7" customWidth="1"/>
    <col min="16138" max="16138" width="9.5703125" style="7" bestFit="1" customWidth="1"/>
    <col min="16139" max="16139" width="9.7109375" style="7" bestFit="1" customWidth="1"/>
    <col min="16140" max="16140" width="10.7109375" style="7" customWidth="1"/>
    <col min="16141" max="16141" width="10.42578125" style="7" customWidth="1"/>
    <col min="16142" max="16142" width="10.7109375" style="7" customWidth="1"/>
    <col min="16143" max="16143" width="11.28515625" style="7" customWidth="1"/>
    <col min="16144" max="16144" width="12.7109375" style="7" customWidth="1"/>
    <col min="16145" max="16145" width="10.28515625" style="7" customWidth="1"/>
    <col min="16146" max="16146" width="10.7109375" style="7" bestFit="1" customWidth="1"/>
    <col min="16147" max="16147" width="9.85546875" style="7" customWidth="1"/>
    <col min="16148" max="16148" width="10.7109375" style="7" customWidth="1"/>
    <col min="16149" max="16149" width="8.7109375" style="7" customWidth="1"/>
    <col min="16150" max="16150" width="14.5703125" style="7" customWidth="1"/>
    <col min="16151" max="16151" width="11.5703125" style="7" customWidth="1"/>
    <col min="16152" max="16152" width="10.7109375" style="7" bestFit="1" customWidth="1"/>
    <col min="16153" max="16384" width="8.85546875" style="7"/>
  </cols>
  <sheetData>
    <row r="1" spans="1:25" ht="37.9" customHeight="1" x14ac:dyDescent="0.25">
      <c r="T1" s="18" t="s">
        <v>140</v>
      </c>
    </row>
    <row r="2" spans="1:25" s="3" customFormat="1" ht="106.9" customHeight="1" x14ac:dyDescent="0.25">
      <c r="A2" s="20" t="s">
        <v>0</v>
      </c>
      <c r="B2" s="21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2" t="s">
        <v>17</v>
      </c>
      <c r="T2" s="2" t="s">
        <v>18</v>
      </c>
      <c r="U2" s="2" t="s">
        <v>12</v>
      </c>
    </row>
    <row r="3" spans="1:25" ht="31.9" customHeight="1" x14ac:dyDescent="0.25">
      <c r="A3" s="22" t="s">
        <v>19</v>
      </c>
      <c r="B3" s="23"/>
      <c r="C3" s="4">
        <v>145747679.5</v>
      </c>
      <c r="D3" s="4">
        <v>145690914.19999999</v>
      </c>
      <c r="E3" s="4">
        <v>29436078</v>
      </c>
      <c r="F3" s="4">
        <v>29439888</v>
      </c>
      <c r="G3" s="4">
        <v>26030944.98</v>
      </c>
      <c r="H3" s="4">
        <v>26101827.16</v>
      </c>
      <c r="I3" s="4">
        <v>34232201.219999999</v>
      </c>
      <c r="J3" s="4">
        <v>4493740.5999999996</v>
      </c>
      <c r="K3" s="4">
        <v>4372183.29</v>
      </c>
      <c r="L3" s="4">
        <v>5000159.28</v>
      </c>
      <c r="M3" s="4">
        <v>12954935.439999999</v>
      </c>
      <c r="N3" s="4">
        <v>-1483.95</v>
      </c>
      <c r="O3" s="4">
        <v>17.915892218349502</v>
      </c>
      <c r="P3" s="4">
        <v>88.661434989154898</v>
      </c>
      <c r="Q3" s="4">
        <v>3408943.02</v>
      </c>
      <c r="R3" s="4">
        <v>119659969.22</v>
      </c>
      <c r="S3" s="5">
        <f t="shared" ref="S3:S63" si="0">+K3-J3</f>
        <v>-121557.30999999959</v>
      </c>
      <c r="T3" s="5">
        <f t="shared" ref="T3:T63" si="1">+M3-L3</f>
        <v>7954776.1599999992</v>
      </c>
      <c r="U3" s="6">
        <f t="shared" ref="U3:U63" si="2">+I3+S3-T3-H3</f>
        <v>54040.589999996126</v>
      </c>
      <c r="W3" s="8"/>
      <c r="X3" s="8"/>
      <c r="Y3" s="9"/>
    </row>
    <row r="4" spans="1:25" ht="36" customHeight="1" x14ac:dyDescent="0.25">
      <c r="A4" s="10" t="s">
        <v>20</v>
      </c>
      <c r="B4" s="11" t="s">
        <v>21</v>
      </c>
      <c r="C4" s="4">
        <v>2395391</v>
      </c>
      <c r="D4" s="4">
        <v>2395391</v>
      </c>
      <c r="E4" s="4">
        <v>479078.2</v>
      </c>
      <c r="F4" s="4">
        <v>479078.2</v>
      </c>
      <c r="G4" s="4">
        <v>479078.2</v>
      </c>
      <c r="H4" s="4">
        <v>479078.2</v>
      </c>
      <c r="I4" s="4">
        <v>368301</v>
      </c>
      <c r="J4" s="4">
        <v>0</v>
      </c>
      <c r="K4" s="4">
        <v>110777.2</v>
      </c>
      <c r="L4" s="4">
        <v>0</v>
      </c>
      <c r="M4" s="4">
        <v>0</v>
      </c>
      <c r="N4" s="4">
        <v>0</v>
      </c>
      <c r="O4" s="4">
        <v>20</v>
      </c>
      <c r="P4" s="4">
        <v>100</v>
      </c>
      <c r="Q4" s="4">
        <v>0</v>
      </c>
      <c r="R4" s="4">
        <v>1916312.8</v>
      </c>
      <c r="S4" s="5">
        <f t="shared" si="0"/>
        <v>110777.2</v>
      </c>
      <c r="T4" s="5">
        <f t="shared" si="1"/>
        <v>0</v>
      </c>
      <c r="U4" s="5">
        <f t="shared" si="2"/>
        <v>0</v>
      </c>
    </row>
    <row r="5" spans="1:25" ht="24.6" customHeight="1" x14ac:dyDescent="0.25">
      <c r="A5" s="10" t="s">
        <v>22</v>
      </c>
      <c r="B5" s="11" t="s">
        <v>23</v>
      </c>
      <c r="C5" s="4">
        <v>4428361.8</v>
      </c>
      <c r="D5" s="4">
        <v>4428361.8</v>
      </c>
      <c r="E5" s="4">
        <v>1000000</v>
      </c>
      <c r="F5" s="4">
        <v>1000000</v>
      </c>
      <c r="G5" s="4">
        <v>1000000</v>
      </c>
      <c r="H5" s="4">
        <v>1000000</v>
      </c>
      <c r="I5" s="4">
        <v>882518.78</v>
      </c>
      <c r="J5" s="4">
        <v>884002.73</v>
      </c>
      <c r="K5" s="4">
        <v>1000000</v>
      </c>
      <c r="L5" s="4">
        <v>0</v>
      </c>
      <c r="M5" s="4">
        <v>0</v>
      </c>
      <c r="N5" s="4">
        <v>-1483.95</v>
      </c>
      <c r="O5" s="4">
        <v>22.581714077652801</v>
      </c>
      <c r="P5" s="4">
        <v>100</v>
      </c>
      <c r="Q5" s="4">
        <v>0</v>
      </c>
      <c r="R5" s="4">
        <v>3428361.8</v>
      </c>
      <c r="S5" s="5">
        <f t="shared" si="0"/>
        <v>115997.27000000002</v>
      </c>
      <c r="T5" s="5">
        <f t="shared" si="1"/>
        <v>0</v>
      </c>
      <c r="U5" s="12">
        <f t="shared" si="2"/>
        <v>-1483.9499999999534</v>
      </c>
    </row>
    <row r="6" spans="1:25" ht="21.6" customHeight="1" x14ac:dyDescent="0.25">
      <c r="A6" s="10" t="s">
        <v>24</v>
      </c>
      <c r="B6" s="11" t="s">
        <v>25</v>
      </c>
      <c r="C6" s="4">
        <v>411072.8</v>
      </c>
      <c r="D6" s="4">
        <v>411072.8</v>
      </c>
      <c r="E6" s="4">
        <v>45000</v>
      </c>
      <c r="F6" s="4">
        <v>45000</v>
      </c>
      <c r="G6" s="4">
        <v>0</v>
      </c>
      <c r="H6" s="4">
        <v>0</v>
      </c>
      <c r="I6" s="4">
        <v>44997.2</v>
      </c>
      <c r="J6" s="4">
        <v>0</v>
      </c>
      <c r="K6" s="4">
        <v>0</v>
      </c>
      <c r="L6" s="4">
        <v>0</v>
      </c>
      <c r="M6" s="4">
        <v>44997.2</v>
      </c>
      <c r="N6" s="4">
        <v>0</v>
      </c>
      <c r="O6" s="4">
        <v>0</v>
      </c>
      <c r="P6" s="4">
        <v>0</v>
      </c>
      <c r="Q6" s="4">
        <v>45000</v>
      </c>
      <c r="R6" s="4">
        <v>411072.8</v>
      </c>
      <c r="S6" s="5">
        <f t="shared" si="0"/>
        <v>0</v>
      </c>
      <c r="T6" s="5">
        <f t="shared" si="1"/>
        <v>44997.2</v>
      </c>
      <c r="U6" s="5">
        <f t="shared" si="2"/>
        <v>0</v>
      </c>
    </row>
    <row r="7" spans="1:25" ht="21.6" customHeight="1" x14ac:dyDescent="0.25">
      <c r="A7" s="10" t="s">
        <v>26</v>
      </c>
      <c r="B7" s="11" t="s">
        <v>27</v>
      </c>
      <c r="C7" s="4">
        <v>100000</v>
      </c>
      <c r="D7" s="4">
        <v>100000</v>
      </c>
      <c r="E7" s="4">
        <v>0</v>
      </c>
      <c r="F7" s="4">
        <v>0</v>
      </c>
      <c r="G7" s="4">
        <v>0</v>
      </c>
      <c r="H7" s="4">
        <v>0</v>
      </c>
      <c r="I7" s="4">
        <v>1400</v>
      </c>
      <c r="J7" s="4">
        <v>0</v>
      </c>
      <c r="K7" s="4">
        <v>0</v>
      </c>
      <c r="L7" s="4">
        <v>0</v>
      </c>
      <c r="M7" s="4">
        <v>1400</v>
      </c>
      <c r="N7" s="4">
        <v>0</v>
      </c>
      <c r="O7" s="4">
        <v>0</v>
      </c>
      <c r="P7" s="4">
        <v>0</v>
      </c>
      <c r="Q7" s="4">
        <v>0</v>
      </c>
      <c r="R7" s="4">
        <v>100000</v>
      </c>
      <c r="S7" s="5">
        <f t="shared" si="0"/>
        <v>0</v>
      </c>
      <c r="T7" s="5">
        <f t="shared" si="1"/>
        <v>1400</v>
      </c>
      <c r="U7" s="5">
        <f t="shared" si="2"/>
        <v>0</v>
      </c>
    </row>
    <row r="8" spans="1:25" ht="36" customHeight="1" x14ac:dyDescent="0.25">
      <c r="A8" s="10" t="s">
        <v>28</v>
      </c>
      <c r="B8" s="11" t="s">
        <v>29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37079.199999999997</v>
      </c>
      <c r="K8" s="4">
        <v>37079.199999999997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5">
        <f t="shared" si="0"/>
        <v>0</v>
      </c>
      <c r="T8" s="5">
        <f t="shared" si="1"/>
        <v>0</v>
      </c>
      <c r="U8" s="5">
        <f t="shared" si="2"/>
        <v>0</v>
      </c>
    </row>
    <row r="9" spans="1:25" ht="27.75" customHeight="1" x14ac:dyDescent="0.25">
      <c r="A9" s="10" t="s">
        <v>30</v>
      </c>
      <c r="B9" s="11" t="s">
        <v>31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828005.7</v>
      </c>
      <c r="K9" s="4">
        <v>828005.7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5">
        <f t="shared" si="0"/>
        <v>0</v>
      </c>
      <c r="T9" s="5">
        <f t="shared" si="1"/>
        <v>0</v>
      </c>
      <c r="U9" s="5">
        <f t="shared" si="2"/>
        <v>0</v>
      </c>
    </row>
    <row r="10" spans="1:25" ht="27.75" customHeight="1" x14ac:dyDescent="0.25">
      <c r="A10" s="10" t="s">
        <v>32</v>
      </c>
      <c r="B10" s="11" t="s">
        <v>33</v>
      </c>
      <c r="C10" s="4">
        <v>0</v>
      </c>
      <c r="D10" s="4">
        <v>27000</v>
      </c>
      <c r="E10" s="4">
        <v>0</v>
      </c>
      <c r="F10" s="4">
        <v>4500</v>
      </c>
      <c r="G10" s="4">
        <v>3806</v>
      </c>
      <c r="H10" s="4">
        <v>3438</v>
      </c>
      <c r="I10" s="4">
        <v>5254.5</v>
      </c>
      <c r="J10" s="4">
        <v>0</v>
      </c>
      <c r="K10" s="4">
        <v>0</v>
      </c>
      <c r="L10" s="4">
        <v>0</v>
      </c>
      <c r="M10" s="4">
        <v>1816.5</v>
      </c>
      <c r="N10" s="4">
        <v>0</v>
      </c>
      <c r="O10" s="4">
        <v>12.733333333333301</v>
      </c>
      <c r="P10" s="4">
        <v>76.400000000000006</v>
      </c>
      <c r="Q10" s="4">
        <v>694</v>
      </c>
      <c r="R10" s="4">
        <v>23194</v>
      </c>
      <c r="S10" s="5">
        <f t="shared" si="0"/>
        <v>0</v>
      </c>
      <c r="T10" s="5">
        <f t="shared" si="1"/>
        <v>1816.5</v>
      </c>
      <c r="U10" s="5">
        <f t="shared" si="2"/>
        <v>0</v>
      </c>
    </row>
    <row r="11" spans="1:25" ht="55.5" customHeight="1" x14ac:dyDescent="0.25">
      <c r="A11" s="10" t="s">
        <v>34</v>
      </c>
      <c r="B11" s="11" t="s">
        <v>35</v>
      </c>
      <c r="C11" s="4">
        <v>400000</v>
      </c>
      <c r="D11" s="4">
        <v>400000</v>
      </c>
      <c r="E11" s="4">
        <v>103960</v>
      </c>
      <c r="F11" s="4">
        <v>103960</v>
      </c>
      <c r="G11" s="4">
        <v>243805.55</v>
      </c>
      <c r="H11" s="4">
        <v>53248.3</v>
      </c>
      <c r="I11" s="4">
        <v>61890.89</v>
      </c>
      <c r="J11" s="4">
        <v>150955.35</v>
      </c>
      <c r="K11" s="4">
        <v>142312.76</v>
      </c>
      <c r="L11" s="4">
        <v>0</v>
      </c>
      <c r="M11" s="4">
        <v>0</v>
      </c>
      <c r="N11" s="4">
        <v>0</v>
      </c>
      <c r="O11" s="4">
        <v>13.312075</v>
      </c>
      <c r="P11" s="4">
        <v>51.2199884570989</v>
      </c>
      <c r="Q11" s="4">
        <v>-139845.54999999999</v>
      </c>
      <c r="R11" s="4">
        <v>156194.45000000001</v>
      </c>
      <c r="S11" s="5">
        <f t="shared" si="0"/>
        <v>-8642.5899999999965</v>
      </c>
      <c r="T11" s="5">
        <f t="shared" si="1"/>
        <v>0</v>
      </c>
      <c r="U11" s="5">
        <f t="shared" si="2"/>
        <v>0</v>
      </c>
    </row>
    <row r="12" spans="1:25" ht="55.5" customHeight="1" x14ac:dyDescent="0.25">
      <c r="A12" s="10" t="s">
        <v>36</v>
      </c>
      <c r="B12" s="11" t="s">
        <v>37</v>
      </c>
      <c r="C12" s="4">
        <v>1585</v>
      </c>
      <c r="D12" s="4">
        <v>1585</v>
      </c>
      <c r="E12" s="4">
        <v>1585</v>
      </c>
      <c r="F12" s="4">
        <v>1585</v>
      </c>
      <c r="G12" s="4">
        <v>248.32</v>
      </c>
      <c r="H12" s="4">
        <v>1553.42</v>
      </c>
      <c r="I12" s="4">
        <v>1540.45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98.007570977917993</v>
      </c>
      <c r="P12" s="4">
        <v>98.007570977917993</v>
      </c>
      <c r="Q12" s="4">
        <v>1336.68</v>
      </c>
      <c r="R12" s="4">
        <v>1336.68</v>
      </c>
      <c r="S12" s="5">
        <f t="shared" si="0"/>
        <v>0</v>
      </c>
      <c r="T12" s="5">
        <f t="shared" si="1"/>
        <v>0</v>
      </c>
      <c r="U12" s="6">
        <f t="shared" si="2"/>
        <v>-12.970000000000027</v>
      </c>
    </row>
    <row r="13" spans="1:25" ht="55.5" customHeight="1" x14ac:dyDescent="0.25">
      <c r="A13" s="10" t="s">
        <v>38</v>
      </c>
      <c r="B13" s="11" t="s">
        <v>39</v>
      </c>
      <c r="C13" s="4">
        <v>540000</v>
      </c>
      <c r="D13" s="4">
        <v>540000</v>
      </c>
      <c r="E13" s="4">
        <v>135000</v>
      </c>
      <c r="F13" s="4">
        <v>135000</v>
      </c>
      <c r="G13" s="4">
        <v>0</v>
      </c>
      <c r="H13" s="4">
        <v>131300.13</v>
      </c>
      <c r="I13" s="4">
        <v>131300.13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24.3148388888889</v>
      </c>
      <c r="P13" s="4">
        <v>97.259355555555601</v>
      </c>
      <c r="Q13" s="4">
        <v>135000</v>
      </c>
      <c r="R13" s="4">
        <v>540000</v>
      </c>
      <c r="S13" s="5">
        <f t="shared" si="0"/>
        <v>0</v>
      </c>
      <c r="T13" s="5">
        <f t="shared" si="1"/>
        <v>0</v>
      </c>
      <c r="U13" s="5">
        <f t="shared" si="2"/>
        <v>0</v>
      </c>
    </row>
    <row r="14" spans="1:25" ht="55.5" customHeight="1" x14ac:dyDescent="0.25">
      <c r="A14" s="10" t="s">
        <v>40</v>
      </c>
      <c r="B14" s="11" t="s">
        <v>41</v>
      </c>
      <c r="C14" s="4">
        <v>180000</v>
      </c>
      <c r="D14" s="4">
        <v>180000</v>
      </c>
      <c r="E14" s="4">
        <v>45000</v>
      </c>
      <c r="F14" s="4">
        <v>45000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45000</v>
      </c>
      <c r="R14" s="4">
        <v>180000</v>
      </c>
      <c r="S14" s="5">
        <f t="shared" si="0"/>
        <v>0</v>
      </c>
      <c r="T14" s="5">
        <f t="shared" si="1"/>
        <v>0</v>
      </c>
      <c r="U14" s="5">
        <f t="shared" si="2"/>
        <v>0</v>
      </c>
    </row>
    <row r="15" spans="1:25" ht="55.5" customHeight="1" x14ac:dyDescent="0.25">
      <c r="A15" s="10" t="s">
        <v>42</v>
      </c>
      <c r="B15" s="11" t="s">
        <v>43</v>
      </c>
      <c r="C15" s="4">
        <v>20000</v>
      </c>
      <c r="D15" s="4">
        <v>20000</v>
      </c>
      <c r="E15" s="4">
        <v>5000</v>
      </c>
      <c r="F15" s="4">
        <v>5000</v>
      </c>
      <c r="G15" s="4">
        <v>0</v>
      </c>
      <c r="H15" s="4">
        <v>4294.75</v>
      </c>
      <c r="I15" s="4">
        <v>4294.75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21.473749999999999</v>
      </c>
      <c r="P15" s="4">
        <v>85.894999999999996</v>
      </c>
      <c r="Q15" s="4">
        <v>5000</v>
      </c>
      <c r="R15" s="4">
        <v>20000</v>
      </c>
      <c r="S15" s="5">
        <f t="shared" si="0"/>
        <v>0</v>
      </c>
      <c r="T15" s="5">
        <f t="shared" si="1"/>
        <v>0</v>
      </c>
      <c r="U15" s="5">
        <f t="shared" si="2"/>
        <v>0</v>
      </c>
    </row>
    <row r="16" spans="1:25" ht="55.5" customHeight="1" x14ac:dyDescent="0.25">
      <c r="A16" s="10" t="s">
        <v>44</v>
      </c>
      <c r="B16" s="11" t="s">
        <v>45</v>
      </c>
      <c r="C16" s="4">
        <v>11186.4</v>
      </c>
      <c r="D16" s="4">
        <v>11186.4</v>
      </c>
      <c r="E16" s="4">
        <v>2796.6</v>
      </c>
      <c r="F16" s="4">
        <v>2796.6</v>
      </c>
      <c r="G16" s="4">
        <v>0</v>
      </c>
      <c r="H16" s="4">
        <v>2672.95</v>
      </c>
      <c r="I16" s="4">
        <v>2672.95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23.894639919902701</v>
      </c>
      <c r="P16" s="4">
        <v>95.578559679611004</v>
      </c>
      <c r="Q16" s="4">
        <v>2796.6</v>
      </c>
      <c r="R16" s="4">
        <v>11186.4</v>
      </c>
      <c r="S16" s="5">
        <f t="shared" si="0"/>
        <v>0</v>
      </c>
      <c r="T16" s="5">
        <f t="shared" si="1"/>
        <v>0</v>
      </c>
      <c r="U16" s="5">
        <f t="shared" si="2"/>
        <v>0</v>
      </c>
    </row>
    <row r="17" spans="1:21" ht="55.5" customHeight="1" x14ac:dyDescent="0.25">
      <c r="A17" s="10" t="s">
        <v>46</v>
      </c>
      <c r="B17" s="11" t="s">
        <v>47</v>
      </c>
      <c r="C17" s="4">
        <v>57069.1</v>
      </c>
      <c r="D17" s="4">
        <v>57069.1</v>
      </c>
      <c r="E17" s="4">
        <v>27097.5</v>
      </c>
      <c r="F17" s="4">
        <v>27097.5</v>
      </c>
      <c r="G17" s="4">
        <v>5357.4</v>
      </c>
      <c r="H17" s="4">
        <v>19654.66</v>
      </c>
      <c r="I17" s="4">
        <v>19793.3</v>
      </c>
      <c r="J17" s="4">
        <v>0</v>
      </c>
      <c r="K17" s="4">
        <v>0</v>
      </c>
      <c r="L17" s="4">
        <v>39.32</v>
      </c>
      <c r="M17" s="4">
        <v>95.94</v>
      </c>
      <c r="N17" s="4">
        <v>0</v>
      </c>
      <c r="O17" s="4">
        <v>34.4401085701369</v>
      </c>
      <c r="P17" s="4">
        <v>72.533111910692895</v>
      </c>
      <c r="Q17" s="4">
        <v>21740.1</v>
      </c>
      <c r="R17" s="4">
        <v>51711.7</v>
      </c>
      <c r="S17" s="5">
        <f t="shared" si="0"/>
        <v>0</v>
      </c>
      <c r="T17" s="5">
        <f t="shared" si="1"/>
        <v>56.62</v>
      </c>
      <c r="U17" s="6">
        <f t="shared" si="2"/>
        <v>82.020000000000437</v>
      </c>
    </row>
    <row r="18" spans="1:21" ht="55.5" customHeight="1" x14ac:dyDescent="0.25">
      <c r="A18" s="10" t="s">
        <v>48</v>
      </c>
      <c r="B18" s="11" t="s">
        <v>49</v>
      </c>
      <c r="C18" s="4">
        <v>115000</v>
      </c>
      <c r="D18" s="4">
        <v>115000</v>
      </c>
      <c r="E18" s="4">
        <v>28750</v>
      </c>
      <c r="F18" s="4">
        <v>28750</v>
      </c>
      <c r="G18" s="4">
        <v>0</v>
      </c>
      <c r="H18" s="4">
        <v>19613.740000000002</v>
      </c>
      <c r="I18" s="4">
        <v>19613.740000000002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17.055426086956501</v>
      </c>
      <c r="P18" s="4">
        <v>68.221704347826105</v>
      </c>
      <c r="Q18" s="4">
        <v>28750</v>
      </c>
      <c r="R18" s="4">
        <v>115000</v>
      </c>
      <c r="S18" s="5">
        <f t="shared" si="0"/>
        <v>0</v>
      </c>
      <c r="T18" s="5">
        <f t="shared" si="1"/>
        <v>0</v>
      </c>
      <c r="U18" s="5">
        <f t="shared" si="2"/>
        <v>0</v>
      </c>
    </row>
    <row r="19" spans="1:21" ht="69.599999999999994" customHeight="1" x14ac:dyDescent="0.25">
      <c r="A19" s="10" t="s">
        <v>50</v>
      </c>
      <c r="B19" s="11" t="s">
        <v>51</v>
      </c>
      <c r="C19" s="4">
        <v>73896.7</v>
      </c>
      <c r="D19" s="4">
        <v>73896.7</v>
      </c>
      <c r="E19" s="4">
        <v>19629</v>
      </c>
      <c r="F19" s="4">
        <v>19629</v>
      </c>
      <c r="G19" s="4">
        <v>4572.5</v>
      </c>
      <c r="H19" s="4">
        <v>15924.31</v>
      </c>
      <c r="I19" s="4">
        <v>15802.23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21.549419662853701</v>
      </c>
      <c r="P19" s="4">
        <v>81.126445565235102</v>
      </c>
      <c r="Q19" s="4">
        <v>15056.5</v>
      </c>
      <c r="R19" s="4">
        <v>69324.2</v>
      </c>
      <c r="S19" s="5">
        <f t="shared" si="0"/>
        <v>0</v>
      </c>
      <c r="T19" s="5">
        <f t="shared" si="1"/>
        <v>0</v>
      </c>
      <c r="U19" s="6">
        <f t="shared" si="2"/>
        <v>-122.07999999999993</v>
      </c>
    </row>
    <row r="20" spans="1:21" ht="83.25" customHeight="1" x14ac:dyDescent="0.25">
      <c r="A20" s="10" t="s">
        <v>52</v>
      </c>
      <c r="B20" s="11" t="s">
        <v>53</v>
      </c>
      <c r="C20" s="4">
        <v>244000</v>
      </c>
      <c r="D20" s="4">
        <v>244000</v>
      </c>
      <c r="E20" s="4">
        <v>244000</v>
      </c>
      <c r="F20" s="4">
        <v>244000</v>
      </c>
      <c r="G20" s="4">
        <v>0</v>
      </c>
      <c r="H20" s="4">
        <v>17973.43</v>
      </c>
      <c r="I20" s="4">
        <v>17973.43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7.3661598360655702</v>
      </c>
      <c r="P20" s="4">
        <v>7.3661598360655702</v>
      </c>
      <c r="Q20" s="4">
        <v>244000</v>
      </c>
      <c r="R20" s="4">
        <v>244000</v>
      </c>
      <c r="S20" s="5">
        <f t="shared" si="0"/>
        <v>0</v>
      </c>
      <c r="T20" s="5">
        <f t="shared" si="1"/>
        <v>0</v>
      </c>
      <c r="U20" s="5">
        <f t="shared" si="2"/>
        <v>0</v>
      </c>
    </row>
    <row r="21" spans="1:21" ht="55.5" customHeight="1" x14ac:dyDescent="0.25">
      <c r="A21" s="10" t="s">
        <v>54</v>
      </c>
      <c r="B21" s="11" t="s">
        <v>55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18800</v>
      </c>
      <c r="M21" s="4">
        <v>18800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5">
        <f t="shared" si="0"/>
        <v>0</v>
      </c>
      <c r="T21" s="5">
        <f t="shared" si="1"/>
        <v>0</v>
      </c>
      <c r="U21" s="5">
        <f t="shared" si="2"/>
        <v>0</v>
      </c>
    </row>
    <row r="22" spans="1:21" ht="69.599999999999994" customHeight="1" x14ac:dyDescent="0.25">
      <c r="A22" s="10" t="s">
        <v>56</v>
      </c>
      <c r="B22" s="11" t="s">
        <v>57</v>
      </c>
      <c r="C22" s="4">
        <v>847554</v>
      </c>
      <c r="D22" s="4">
        <v>847554</v>
      </c>
      <c r="E22" s="4">
        <v>212679.4</v>
      </c>
      <c r="F22" s="4">
        <v>212679.4</v>
      </c>
      <c r="G22" s="4">
        <v>35355</v>
      </c>
      <c r="H22" s="4">
        <v>96385.76</v>
      </c>
      <c r="I22" s="4">
        <v>94203.69</v>
      </c>
      <c r="J22" s="4">
        <v>14750.12</v>
      </c>
      <c r="K22" s="4">
        <v>27296.92</v>
      </c>
      <c r="L22" s="4">
        <v>51.25</v>
      </c>
      <c r="M22" s="4">
        <v>85.42</v>
      </c>
      <c r="N22" s="4">
        <v>0</v>
      </c>
      <c r="O22" s="4">
        <v>11.372226430410301</v>
      </c>
      <c r="P22" s="4">
        <v>45.319744178326602</v>
      </c>
      <c r="Q22" s="4">
        <v>177324.4</v>
      </c>
      <c r="R22" s="4">
        <v>812199</v>
      </c>
      <c r="S22" s="5">
        <f t="shared" si="0"/>
        <v>12546.799999999997</v>
      </c>
      <c r="T22" s="5">
        <f t="shared" si="1"/>
        <v>34.17</v>
      </c>
      <c r="U22" s="6">
        <f t="shared" si="2"/>
        <v>10330.560000000012</v>
      </c>
    </row>
    <row r="23" spans="1:21" s="17" customFormat="1" ht="27.75" customHeight="1" x14ac:dyDescent="0.25">
      <c r="A23" s="13" t="s">
        <v>58</v>
      </c>
      <c r="B23" s="14" t="s">
        <v>59</v>
      </c>
      <c r="C23" s="15">
        <v>9331949</v>
      </c>
      <c r="D23" s="15">
        <v>9331949</v>
      </c>
      <c r="E23" s="15">
        <v>1944156</v>
      </c>
      <c r="F23" s="15">
        <v>1944156</v>
      </c>
      <c r="G23" s="15">
        <v>1137669.43</v>
      </c>
      <c r="H23" s="15">
        <v>1137669.43</v>
      </c>
      <c r="I23" s="15">
        <v>2131857.04</v>
      </c>
      <c r="J23" s="15">
        <v>0</v>
      </c>
      <c r="K23" s="15">
        <v>0</v>
      </c>
      <c r="L23" s="15">
        <v>122206.69</v>
      </c>
      <c r="M23" s="15">
        <v>1116394.3</v>
      </c>
      <c r="N23" s="15">
        <v>0</v>
      </c>
      <c r="O23" s="15">
        <v>12.191123526285899</v>
      </c>
      <c r="P23" s="15">
        <v>58.517394180302396</v>
      </c>
      <c r="Q23" s="15">
        <v>806486.57</v>
      </c>
      <c r="R23" s="15">
        <v>8194279.5700000003</v>
      </c>
      <c r="S23" s="16">
        <f t="shared" si="0"/>
        <v>0</v>
      </c>
      <c r="T23" s="16">
        <f t="shared" si="1"/>
        <v>994187.6100000001</v>
      </c>
      <c r="U23" s="16">
        <f t="shared" si="2"/>
        <v>0</v>
      </c>
    </row>
    <row r="24" spans="1:21" s="17" customFormat="1" ht="83.25" customHeight="1" x14ac:dyDescent="0.25">
      <c r="A24" s="13" t="s">
        <v>60</v>
      </c>
      <c r="B24" s="14" t="s">
        <v>61</v>
      </c>
      <c r="C24" s="15">
        <v>650925.30000000005</v>
      </c>
      <c r="D24" s="15">
        <v>650925.30000000005</v>
      </c>
      <c r="E24" s="15">
        <v>135609.4</v>
      </c>
      <c r="F24" s="15">
        <v>135609.4</v>
      </c>
      <c r="G24" s="15">
        <v>98947.3</v>
      </c>
      <c r="H24" s="15">
        <v>98947.3</v>
      </c>
      <c r="I24" s="15">
        <v>119875.7</v>
      </c>
      <c r="J24" s="15">
        <v>0</v>
      </c>
      <c r="K24" s="15">
        <v>0</v>
      </c>
      <c r="L24" s="15">
        <v>21657.1</v>
      </c>
      <c r="M24" s="15">
        <v>42585.5</v>
      </c>
      <c r="N24" s="15">
        <v>0</v>
      </c>
      <c r="O24" s="15">
        <v>15.2010222985648</v>
      </c>
      <c r="P24" s="15">
        <v>72.964927210060694</v>
      </c>
      <c r="Q24" s="15">
        <v>36662.1</v>
      </c>
      <c r="R24" s="15">
        <v>551978</v>
      </c>
      <c r="S24" s="16">
        <f t="shared" si="0"/>
        <v>0</v>
      </c>
      <c r="T24" s="16">
        <f t="shared" si="1"/>
        <v>20928.400000000001</v>
      </c>
      <c r="U24" s="16">
        <f t="shared" si="2"/>
        <v>0</v>
      </c>
    </row>
    <row r="25" spans="1:21" s="17" customFormat="1" ht="21.6" customHeight="1" x14ac:dyDescent="0.25">
      <c r="A25" s="13" t="s">
        <v>62</v>
      </c>
      <c r="B25" s="14" t="s">
        <v>63</v>
      </c>
      <c r="C25" s="15">
        <v>15387.9</v>
      </c>
      <c r="D25" s="15">
        <v>15387.9</v>
      </c>
      <c r="E25" s="15">
        <v>3205.8</v>
      </c>
      <c r="F25" s="15">
        <v>3205.8</v>
      </c>
      <c r="G25" s="15">
        <v>657.9</v>
      </c>
      <c r="H25" s="15">
        <v>657.9</v>
      </c>
      <c r="I25" s="15">
        <v>960.2</v>
      </c>
      <c r="J25" s="15">
        <v>0</v>
      </c>
      <c r="K25" s="15">
        <v>0</v>
      </c>
      <c r="L25" s="15">
        <v>166.5</v>
      </c>
      <c r="M25" s="15">
        <v>468.8</v>
      </c>
      <c r="N25" s="15">
        <v>0</v>
      </c>
      <c r="O25" s="15">
        <v>4.2754371941590499</v>
      </c>
      <c r="P25" s="15">
        <v>20.5221785513756</v>
      </c>
      <c r="Q25" s="15">
        <v>2547.9</v>
      </c>
      <c r="R25" s="15">
        <v>14730</v>
      </c>
      <c r="S25" s="16">
        <f t="shared" si="0"/>
        <v>0</v>
      </c>
      <c r="T25" s="16">
        <f t="shared" si="1"/>
        <v>302.3</v>
      </c>
      <c r="U25" s="16">
        <f t="shared" si="2"/>
        <v>0</v>
      </c>
    </row>
    <row r="26" spans="1:21" s="17" customFormat="1" ht="27.75" customHeight="1" x14ac:dyDescent="0.25">
      <c r="A26" s="13" t="s">
        <v>64</v>
      </c>
      <c r="B26" s="14" t="s">
        <v>65</v>
      </c>
      <c r="C26" s="15">
        <v>21631331.300000001</v>
      </c>
      <c r="D26" s="15">
        <v>21631331.300000001</v>
      </c>
      <c r="E26" s="15">
        <v>4506527.4000000004</v>
      </c>
      <c r="F26" s="15">
        <v>4506527.4000000004</v>
      </c>
      <c r="G26" s="15">
        <v>4506507.96</v>
      </c>
      <c r="H26" s="15">
        <v>4506507.96</v>
      </c>
      <c r="I26" s="15">
        <v>5529069.6799999997</v>
      </c>
      <c r="J26" s="15">
        <v>0</v>
      </c>
      <c r="K26" s="15">
        <v>0</v>
      </c>
      <c r="L26" s="15">
        <v>973371.48</v>
      </c>
      <c r="M26" s="15">
        <v>1995933.2</v>
      </c>
      <c r="N26" s="15">
        <v>0</v>
      </c>
      <c r="O26" s="15">
        <v>20.8332436755753</v>
      </c>
      <c r="P26" s="15">
        <v>99.999568625722802</v>
      </c>
      <c r="Q26" s="15">
        <v>19.440000000000001</v>
      </c>
      <c r="R26" s="15">
        <v>17124823.34</v>
      </c>
      <c r="S26" s="16">
        <f t="shared" si="0"/>
        <v>0</v>
      </c>
      <c r="T26" s="16">
        <f t="shared" si="1"/>
        <v>1022561.72</v>
      </c>
      <c r="U26" s="16">
        <f t="shared" si="2"/>
        <v>0</v>
      </c>
    </row>
    <row r="27" spans="1:21" s="17" customFormat="1" ht="27.75" customHeight="1" x14ac:dyDescent="0.25">
      <c r="A27" s="13" t="s">
        <v>66</v>
      </c>
      <c r="B27" s="14" t="s">
        <v>67</v>
      </c>
      <c r="C27" s="15">
        <v>6480</v>
      </c>
      <c r="D27" s="15">
        <v>2580</v>
      </c>
      <c r="E27" s="15">
        <v>1800</v>
      </c>
      <c r="F27" s="15">
        <v>720</v>
      </c>
      <c r="G27" s="15">
        <v>360</v>
      </c>
      <c r="H27" s="15">
        <v>360</v>
      </c>
      <c r="I27" s="15">
        <v>540</v>
      </c>
      <c r="J27" s="15">
        <v>4229.2</v>
      </c>
      <c r="K27" s="15">
        <v>4229.2</v>
      </c>
      <c r="L27" s="15">
        <v>0</v>
      </c>
      <c r="M27" s="15">
        <v>180</v>
      </c>
      <c r="N27" s="15">
        <v>0</v>
      </c>
      <c r="O27" s="15">
        <v>13.953488372093</v>
      </c>
      <c r="P27" s="15">
        <v>50</v>
      </c>
      <c r="Q27" s="15">
        <v>360</v>
      </c>
      <c r="R27" s="15">
        <v>2220</v>
      </c>
      <c r="S27" s="16">
        <f t="shared" si="0"/>
        <v>0</v>
      </c>
      <c r="T27" s="16">
        <f t="shared" si="1"/>
        <v>180</v>
      </c>
      <c r="U27" s="16">
        <f t="shared" si="2"/>
        <v>0</v>
      </c>
    </row>
    <row r="28" spans="1:21" s="17" customFormat="1" ht="27.75" customHeight="1" x14ac:dyDescent="0.25">
      <c r="A28" s="13" t="s">
        <v>68</v>
      </c>
      <c r="B28" s="14" t="s">
        <v>69</v>
      </c>
      <c r="C28" s="15">
        <v>1144396.5</v>
      </c>
      <c r="D28" s="15">
        <v>1144396.5</v>
      </c>
      <c r="E28" s="15">
        <v>227746.2</v>
      </c>
      <c r="F28" s="15">
        <v>227746.2</v>
      </c>
      <c r="G28" s="15">
        <v>221674</v>
      </c>
      <c r="H28" s="15">
        <v>220351.39</v>
      </c>
      <c r="I28" s="15">
        <v>306404.09999999998</v>
      </c>
      <c r="J28" s="15">
        <v>3586.61</v>
      </c>
      <c r="K28" s="15">
        <v>8372.99</v>
      </c>
      <c r="L28" s="15">
        <v>1645.02</v>
      </c>
      <c r="M28" s="15">
        <v>92484.11</v>
      </c>
      <c r="N28" s="15">
        <v>0</v>
      </c>
      <c r="O28" s="15">
        <v>19.254811597204299</v>
      </c>
      <c r="P28" s="15">
        <v>96.753047910349295</v>
      </c>
      <c r="Q28" s="15">
        <v>6072.2</v>
      </c>
      <c r="R28" s="15">
        <v>922722.5</v>
      </c>
      <c r="S28" s="16">
        <f t="shared" si="0"/>
        <v>4786.3799999999992</v>
      </c>
      <c r="T28" s="16">
        <f t="shared" si="1"/>
        <v>90839.09</v>
      </c>
      <c r="U28" s="16">
        <f t="shared" si="2"/>
        <v>0</v>
      </c>
    </row>
    <row r="29" spans="1:21" s="17" customFormat="1" ht="83.25" customHeight="1" x14ac:dyDescent="0.25">
      <c r="A29" s="13" t="s">
        <v>70</v>
      </c>
      <c r="B29" s="14" t="s">
        <v>71</v>
      </c>
      <c r="C29" s="15">
        <v>0</v>
      </c>
      <c r="D29" s="15">
        <v>390</v>
      </c>
      <c r="E29" s="15">
        <v>0</v>
      </c>
      <c r="F29" s="15">
        <v>390</v>
      </c>
      <c r="G29" s="15">
        <v>390</v>
      </c>
      <c r="H29" s="15">
        <v>390</v>
      </c>
      <c r="I29" s="15">
        <v>390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100</v>
      </c>
      <c r="P29" s="15">
        <v>100</v>
      </c>
      <c r="Q29" s="15">
        <v>0</v>
      </c>
      <c r="R29" s="15">
        <v>0</v>
      </c>
      <c r="S29" s="16">
        <f t="shared" si="0"/>
        <v>0</v>
      </c>
      <c r="T29" s="16">
        <f t="shared" si="1"/>
        <v>0</v>
      </c>
      <c r="U29" s="16">
        <f t="shared" si="2"/>
        <v>0</v>
      </c>
    </row>
    <row r="30" spans="1:21" s="17" customFormat="1" ht="21.6" customHeight="1" x14ac:dyDescent="0.25">
      <c r="A30" s="13" t="s">
        <v>72</v>
      </c>
      <c r="B30" s="14" t="s">
        <v>73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5400</v>
      </c>
      <c r="J30" s="15">
        <v>5400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6">
        <f t="shared" si="0"/>
        <v>-5400</v>
      </c>
      <c r="T30" s="16">
        <f t="shared" si="1"/>
        <v>0</v>
      </c>
      <c r="U30" s="16">
        <f t="shared" si="2"/>
        <v>0</v>
      </c>
    </row>
    <row r="31" spans="1:21" s="17" customFormat="1" ht="27.75" customHeight="1" x14ac:dyDescent="0.25">
      <c r="A31" s="13" t="s">
        <v>74</v>
      </c>
      <c r="B31" s="14" t="s">
        <v>75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1300.3</v>
      </c>
      <c r="K31" s="15">
        <v>1300.3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6">
        <f t="shared" si="0"/>
        <v>0</v>
      </c>
      <c r="T31" s="16">
        <f t="shared" si="1"/>
        <v>0</v>
      </c>
      <c r="U31" s="16">
        <f t="shared" si="2"/>
        <v>0</v>
      </c>
    </row>
    <row r="32" spans="1:21" s="17" customFormat="1" ht="27.75" customHeight="1" x14ac:dyDescent="0.25">
      <c r="A32" s="13" t="s">
        <v>76</v>
      </c>
      <c r="B32" s="14" t="s">
        <v>77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15332.1</v>
      </c>
      <c r="K32" s="15">
        <v>15332.1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6">
        <f t="shared" si="0"/>
        <v>0</v>
      </c>
      <c r="T32" s="16">
        <f t="shared" si="1"/>
        <v>0</v>
      </c>
      <c r="U32" s="16">
        <f t="shared" si="2"/>
        <v>0</v>
      </c>
    </row>
    <row r="33" spans="1:21" s="17" customFormat="1" ht="27.75" customHeight="1" x14ac:dyDescent="0.25">
      <c r="A33" s="13" t="s">
        <v>78</v>
      </c>
      <c r="B33" s="14" t="s">
        <v>79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125936.75</v>
      </c>
      <c r="J33" s="15">
        <v>428707.95</v>
      </c>
      <c r="K33" s="15">
        <v>302771.20000000001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6">
        <f t="shared" si="0"/>
        <v>-125936.75</v>
      </c>
      <c r="T33" s="16">
        <f t="shared" si="1"/>
        <v>0</v>
      </c>
      <c r="U33" s="16">
        <f t="shared" si="2"/>
        <v>0</v>
      </c>
    </row>
    <row r="34" spans="1:21" s="17" customFormat="1" ht="21.6" customHeight="1" x14ac:dyDescent="0.25">
      <c r="A34" s="13" t="s">
        <v>80</v>
      </c>
      <c r="B34" s="14" t="s">
        <v>81</v>
      </c>
      <c r="C34" s="15">
        <v>1704384</v>
      </c>
      <c r="D34" s="15">
        <v>1704384</v>
      </c>
      <c r="E34" s="15">
        <v>300000</v>
      </c>
      <c r="F34" s="15">
        <v>300000</v>
      </c>
      <c r="G34" s="15">
        <v>0</v>
      </c>
      <c r="H34" s="15">
        <v>0</v>
      </c>
      <c r="I34" s="15">
        <v>0</v>
      </c>
      <c r="J34" s="15">
        <v>619545.56000000006</v>
      </c>
      <c r="K34" s="15">
        <v>619545.56000000006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300000</v>
      </c>
      <c r="R34" s="15">
        <v>1704384</v>
      </c>
      <c r="S34" s="16">
        <f t="shared" si="0"/>
        <v>0</v>
      </c>
      <c r="T34" s="16">
        <f t="shared" si="1"/>
        <v>0</v>
      </c>
      <c r="U34" s="16">
        <f t="shared" si="2"/>
        <v>0</v>
      </c>
    </row>
    <row r="35" spans="1:21" s="17" customFormat="1" ht="21.6" customHeight="1" x14ac:dyDescent="0.25">
      <c r="A35" s="13" t="s">
        <v>82</v>
      </c>
      <c r="B35" s="14" t="s">
        <v>83</v>
      </c>
      <c r="C35" s="15">
        <v>4816233.8</v>
      </c>
      <c r="D35" s="15">
        <v>4735978.5</v>
      </c>
      <c r="E35" s="15">
        <v>130000</v>
      </c>
      <c r="F35" s="15">
        <v>130000</v>
      </c>
      <c r="G35" s="15">
        <v>96231.7</v>
      </c>
      <c r="H35" s="15">
        <v>96231.7</v>
      </c>
      <c r="I35" s="15">
        <v>128427.3</v>
      </c>
      <c r="J35" s="15">
        <v>0</v>
      </c>
      <c r="K35" s="15">
        <v>0</v>
      </c>
      <c r="L35" s="15">
        <v>0</v>
      </c>
      <c r="M35" s="15">
        <v>32195.599999999999</v>
      </c>
      <c r="N35" s="15">
        <v>0</v>
      </c>
      <c r="O35" s="15">
        <v>2.03192856555409</v>
      </c>
      <c r="P35" s="15">
        <v>74.024384615384605</v>
      </c>
      <c r="Q35" s="15">
        <v>33768.300000000003</v>
      </c>
      <c r="R35" s="15">
        <v>4639746.8</v>
      </c>
      <c r="S35" s="16">
        <f t="shared" si="0"/>
        <v>0</v>
      </c>
      <c r="T35" s="16">
        <f t="shared" si="1"/>
        <v>32195.599999999999</v>
      </c>
      <c r="U35" s="16">
        <f t="shared" si="2"/>
        <v>0</v>
      </c>
    </row>
    <row r="36" spans="1:21" s="17" customFormat="1" ht="21.6" customHeight="1" x14ac:dyDescent="0.25">
      <c r="A36" s="13" t="s">
        <v>84</v>
      </c>
      <c r="B36" s="14" t="s">
        <v>85</v>
      </c>
      <c r="C36" s="15">
        <v>547648.19999999995</v>
      </c>
      <c r="D36" s="15">
        <v>547648.19999999995</v>
      </c>
      <c r="E36" s="15">
        <v>114093.4</v>
      </c>
      <c r="F36" s="15">
        <v>114093.4</v>
      </c>
      <c r="G36" s="15">
        <v>114081.3</v>
      </c>
      <c r="H36" s="15">
        <v>114081.3</v>
      </c>
      <c r="I36" s="15">
        <v>160275</v>
      </c>
      <c r="J36" s="15">
        <v>0</v>
      </c>
      <c r="K36" s="15">
        <v>0</v>
      </c>
      <c r="L36" s="15">
        <v>18584</v>
      </c>
      <c r="M36" s="15">
        <v>64777.7</v>
      </c>
      <c r="N36" s="15">
        <v>0</v>
      </c>
      <c r="O36" s="15">
        <v>20.831128450709802</v>
      </c>
      <c r="P36" s="15">
        <v>99.989394653853793</v>
      </c>
      <c r="Q36" s="15">
        <v>12.1</v>
      </c>
      <c r="R36" s="15">
        <v>433566.9</v>
      </c>
      <c r="S36" s="16">
        <f t="shared" si="0"/>
        <v>0</v>
      </c>
      <c r="T36" s="16">
        <f t="shared" si="1"/>
        <v>46193.7</v>
      </c>
      <c r="U36" s="16">
        <f t="shared" si="2"/>
        <v>0</v>
      </c>
    </row>
    <row r="37" spans="1:21" s="17" customFormat="1" ht="21.6" customHeight="1" x14ac:dyDescent="0.25">
      <c r="A37" s="13" t="s">
        <v>86</v>
      </c>
      <c r="B37" s="14" t="s">
        <v>87</v>
      </c>
      <c r="C37" s="15">
        <v>24192</v>
      </c>
      <c r="D37" s="15">
        <v>24192</v>
      </c>
      <c r="E37" s="15">
        <v>5040</v>
      </c>
      <c r="F37" s="15">
        <v>5040</v>
      </c>
      <c r="G37" s="15">
        <v>3528</v>
      </c>
      <c r="H37" s="15">
        <v>3528</v>
      </c>
      <c r="I37" s="15">
        <v>4356</v>
      </c>
      <c r="J37" s="15">
        <v>0</v>
      </c>
      <c r="K37" s="15">
        <v>0</v>
      </c>
      <c r="L37" s="15">
        <v>936</v>
      </c>
      <c r="M37" s="15">
        <v>1764</v>
      </c>
      <c r="N37" s="15">
        <v>0</v>
      </c>
      <c r="O37" s="15">
        <v>14.5833333333333</v>
      </c>
      <c r="P37" s="15">
        <v>70</v>
      </c>
      <c r="Q37" s="15">
        <v>1512</v>
      </c>
      <c r="R37" s="15">
        <v>20664</v>
      </c>
      <c r="S37" s="16">
        <f t="shared" si="0"/>
        <v>0</v>
      </c>
      <c r="T37" s="16">
        <f t="shared" si="1"/>
        <v>828</v>
      </c>
      <c r="U37" s="16">
        <f t="shared" si="2"/>
        <v>0</v>
      </c>
    </row>
    <row r="38" spans="1:21" s="17" customFormat="1" ht="27.75" customHeight="1" x14ac:dyDescent="0.25">
      <c r="A38" s="13" t="s">
        <v>88</v>
      </c>
      <c r="B38" s="14" t="s">
        <v>89</v>
      </c>
      <c r="C38" s="15">
        <v>190000</v>
      </c>
      <c r="D38" s="15">
        <v>190000</v>
      </c>
      <c r="E38" s="15">
        <v>35000</v>
      </c>
      <c r="F38" s="15">
        <v>35000</v>
      </c>
      <c r="G38" s="15">
        <v>35000</v>
      </c>
      <c r="H38" s="15">
        <v>35000</v>
      </c>
      <c r="I38" s="15">
        <v>35000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18.421052631578899</v>
      </c>
      <c r="P38" s="15">
        <v>100</v>
      </c>
      <c r="Q38" s="15">
        <v>0</v>
      </c>
      <c r="R38" s="15">
        <v>155000</v>
      </c>
      <c r="S38" s="16">
        <f t="shared" si="0"/>
        <v>0</v>
      </c>
      <c r="T38" s="16">
        <f t="shared" si="1"/>
        <v>0</v>
      </c>
      <c r="U38" s="16">
        <f t="shared" si="2"/>
        <v>0</v>
      </c>
    </row>
    <row r="39" spans="1:21" s="17" customFormat="1" ht="55.5" customHeight="1" x14ac:dyDescent="0.25">
      <c r="A39" s="13" t="s">
        <v>90</v>
      </c>
      <c r="B39" s="14" t="s">
        <v>91</v>
      </c>
      <c r="C39" s="15">
        <v>4439995.8</v>
      </c>
      <c r="D39" s="15">
        <v>4439995.8</v>
      </c>
      <c r="E39" s="15">
        <v>900000</v>
      </c>
      <c r="F39" s="15">
        <v>900000</v>
      </c>
      <c r="G39" s="15">
        <v>421049.53</v>
      </c>
      <c r="H39" s="15">
        <v>420339.64</v>
      </c>
      <c r="I39" s="15">
        <v>751340.94</v>
      </c>
      <c r="J39" s="15">
        <v>1500845.78</v>
      </c>
      <c r="K39" s="15">
        <v>1275160.1599999999</v>
      </c>
      <c r="L39" s="15">
        <v>0</v>
      </c>
      <c r="M39" s="15">
        <v>60068.67</v>
      </c>
      <c r="N39" s="15">
        <v>0</v>
      </c>
      <c r="O39" s="15">
        <v>9.4671179643908694</v>
      </c>
      <c r="P39" s="15">
        <v>46.7044044444444</v>
      </c>
      <c r="Q39" s="15">
        <v>478950.47</v>
      </c>
      <c r="R39" s="15">
        <v>4018946.27</v>
      </c>
      <c r="S39" s="16">
        <f t="shared" si="0"/>
        <v>-225685.62000000011</v>
      </c>
      <c r="T39" s="16">
        <f t="shared" si="1"/>
        <v>60068.67</v>
      </c>
      <c r="U39" s="6">
        <f t="shared" si="2"/>
        <v>45247.009999999835</v>
      </c>
    </row>
    <row r="40" spans="1:21" s="17" customFormat="1" ht="21.6" customHeight="1" x14ac:dyDescent="0.25">
      <c r="A40" s="13" t="s">
        <v>92</v>
      </c>
      <c r="B40" s="14" t="s">
        <v>93</v>
      </c>
      <c r="C40" s="15">
        <v>191262</v>
      </c>
      <c r="D40" s="15">
        <v>191262</v>
      </c>
      <c r="E40" s="15">
        <v>30000</v>
      </c>
      <c r="F40" s="15">
        <v>30000</v>
      </c>
      <c r="G40" s="15">
        <v>26850.3</v>
      </c>
      <c r="H40" s="15">
        <v>26850.3</v>
      </c>
      <c r="I40" s="15">
        <v>45315.5</v>
      </c>
      <c r="J40" s="15">
        <v>0</v>
      </c>
      <c r="K40" s="15">
        <v>0</v>
      </c>
      <c r="L40" s="15">
        <v>0</v>
      </c>
      <c r="M40" s="15">
        <v>18465.2</v>
      </c>
      <c r="N40" s="15">
        <v>0</v>
      </c>
      <c r="O40" s="15">
        <v>14.0384917024814</v>
      </c>
      <c r="P40" s="15">
        <v>89.501000000000005</v>
      </c>
      <c r="Q40" s="15">
        <v>3149.7</v>
      </c>
      <c r="R40" s="15">
        <v>164411.70000000001</v>
      </c>
      <c r="S40" s="16">
        <f t="shared" si="0"/>
        <v>0</v>
      </c>
      <c r="T40" s="16">
        <f t="shared" si="1"/>
        <v>18465.2</v>
      </c>
      <c r="U40" s="16">
        <f t="shared" si="2"/>
        <v>0</v>
      </c>
    </row>
    <row r="41" spans="1:21" s="17" customFormat="1" ht="55.5" customHeight="1" x14ac:dyDescent="0.25">
      <c r="A41" s="13" t="s">
        <v>94</v>
      </c>
      <c r="B41" s="14" t="s">
        <v>95</v>
      </c>
      <c r="C41" s="15">
        <v>100000</v>
      </c>
      <c r="D41" s="15">
        <v>100000</v>
      </c>
      <c r="E41" s="15">
        <v>8500</v>
      </c>
      <c r="F41" s="15">
        <v>8500</v>
      </c>
      <c r="G41" s="15">
        <v>8261.92</v>
      </c>
      <c r="H41" s="15">
        <v>8261.92</v>
      </c>
      <c r="I41" s="15">
        <v>50397.9</v>
      </c>
      <c r="J41" s="15">
        <v>0</v>
      </c>
      <c r="K41" s="15">
        <v>0</v>
      </c>
      <c r="L41" s="15">
        <v>1705.62</v>
      </c>
      <c r="M41" s="15">
        <v>43841.599999999999</v>
      </c>
      <c r="N41" s="15">
        <v>0</v>
      </c>
      <c r="O41" s="15">
        <v>8.2619199999999999</v>
      </c>
      <c r="P41" s="15">
        <v>97.199058823529398</v>
      </c>
      <c r="Q41" s="15">
        <v>238.08</v>
      </c>
      <c r="R41" s="15">
        <v>91738.08</v>
      </c>
      <c r="S41" s="16">
        <f t="shared" si="0"/>
        <v>0</v>
      </c>
      <c r="T41" s="16">
        <f t="shared" si="1"/>
        <v>42135.979999999996</v>
      </c>
      <c r="U41" s="16">
        <f t="shared" si="2"/>
        <v>0</v>
      </c>
    </row>
    <row r="42" spans="1:21" s="17" customFormat="1" ht="27.75" customHeight="1" x14ac:dyDescent="0.25">
      <c r="A42" s="13" t="s">
        <v>96</v>
      </c>
      <c r="B42" s="14" t="s">
        <v>97</v>
      </c>
      <c r="C42" s="15">
        <v>91164.3</v>
      </c>
      <c r="D42" s="15">
        <v>91164.3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91164.3</v>
      </c>
      <c r="S42" s="16">
        <f t="shared" si="0"/>
        <v>0</v>
      </c>
      <c r="T42" s="16">
        <f t="shared" si="1"/>
        <v>0</v>
      </c>
      <c r="U42" s="16">
        <f t="shared" si="2"/>
        <v>0</v>
      </c>
    </row>
    <row r="43" spans="1:21" s="17" customFormat="1" ht="21.6" customHeight="1" x14ac:dyDescent="0.25">
      <c r="A43" s="13" t="s">
        <v>98</v>
      </c>
      <c r="B43" s="14" t="s">
        <v>99</v>
      </c>
      <c r="C43" s="15">
        <v>7424254.9000000004</v>
      </c>
      <c r="D43" s="15">
        <v>7424254.9000000004</v>
      </c>
      <c r="E43" s="15">
        <v>1546719.8</v>
      </c>
      <c r="F43" s="15">
        <v>1546719.8</v>
      </c>
      <c r="G43" s="15">
        <v>1405562.7</v>
      </c>
      <c r="H43" s="15">
        <v>1405562.7</v>
      </c>
      <c r="I43" s="15">
        <v>1620472.6</v>
      </c>
      <c r="J43" s="15">
        <v>0</v>
      </c>
      <c r="K43" s="15">
        <v>0</v>
      </c>
      <c r="L43" s="15">
        <v>324614.90000000002</v>
      </c>
      <c r="M43" s="15">
        <v>539524.80000000005</v>
      </c>
      <c r="N43" s="15">
        <v>0</v>
      </c>
      <c r="O43" s="15">
        <v>18.9320372068583</v>
      </c>
      <c r="P43" s="15">
        <v>90.873776879302895</v>
      </c>
      <c r="Q43" s="15">
        <v>141157.1</v>
      </c>
      <c r="R43" s="15">
        <v>6018692.2000000002</v>
      </c>
      <c r="S43" s="16">
        <f t="shared" si="0"/>
        <v>0</v>
      </c>
      <c r="T43" s="16">
        <f t="shared" si="1"/>
        <v>214909.90000000002</v>
      </c>
      <c r="U43" s="16">
        <f t="shared" si="2"/>
        <v>0</v>
      </c>
    </row>
    <row r="44" spans="1:21" s="17" customFormat="1" ht="21.6" customHeight="1" x14ac:dyDescent="0.25">
      <c r="A44" s="13" t="s">
        <v>100</v>
      </c>
      <c r="B44" s="14" t="s">
        <v>101</v>
      </c>
      <c r="C44" s="15">
        <v>11846319</v>
      </c>
      <c r="D44" s="15">
        <v>11846319</v>
      </c>
      <c r="E44" s="15">
        <v>2467983.1</v>
      </c>
      <c r="F44" s="15">
        <v>2467983.1</v>
      </c>
      <c r="G44" s="15">
        <v>2405739.9</v>
      </c>
      <c r="H44" s="15">
        <v>2405739.9</v>
      </c>
      <c r="I44" s="15">
        <v>3022780.7</v>
      </c>
      <c r="J44" s="15">
        <v>0</v>
      </c>
      <c r="K44" s="15">
        <v>0</v>
      </c>
      <c r="L44" s="15">
        <v>558468.6</v>
      </c>
      <c r="M44" s="15">
        <v>1175509.3999999999</v>
      </c>
      <c r="N44" s="15">
        <v>0</v>
      </c>
      <c r="O44" s="15">
        <v>20.307910837113202</v>
      </c>
      <c r="P44" s="15">
        <v>97.477973005568799</v>
      </c>
      <c r="Q44" s="15">
        <v>62243.199999999997</v>
      </c>
      <c r="R44" s="15">
        <v>9440579.0999999996</v>
      </c>
      <c r="S44" s="16">
        <f t="shared" si="0"/>
        <v>0</v>
      </c>
      <c r="T44" s="16">
        <f t="shared" si="1"/>
        <v>617040.79999999993</v>
      </c>
      <c r="U44" s="16">
        <f t="shared" si="2"/>
        <v>0</v>
      </c>
    </row>
    <row r="45" spans="1:21" s="17" customFormat="1" ht="55.5" customHeight="1" x14ac:dyDescent="0.25">
      <c r="A45" s="13" t="s">
        <v>102</v>
      </c>
      <c r="B45" s="14" t="s">
        <v>103</v>
      </c>
      <c r="C45" s="15">
        <v>414373.5</v>
      </c>
      <c r="D45" s="15">
        <v>414373.5</v>
      </c>
      <c r="E45" s="15">
        <v>86327.8</v>
      </c>
      <c r="F45" s="15">
        <v>86327.8</v>
      </c>
      <c r="G45" s="15">
        <v>83719.5</v>
      </c>
      <c r="H45" s="15">
        <v>83719.5</v>
      </c>
      <c r="I45" s="15">
        <v>111246</v>
      </c>
      <c r="J45" s="15">
        <v>0</v>
      </c>
      <c r="K45" s="15">
        <v>0</v>
      </c>
      <c r="L45" s="15">
        <v>11865.5</v>
      </c>
      <c r="M45" s="15">
        <v>39392</v>
      </c>
      <c r="N45" s="15">
        <v>0</v>
      </c>
      <c r="O45" s="15">
        <v>20.203874041172998</v>
      </c>
      <c r="P45" s="15">
        <v>96.978609439832795</v>
      </c>
      <c r="Q45" s="15">
        <v>2608.3000000000002</v>
      </c>
      <c r="R45" s="15">
        <v>330654</v>
      </c>
      <c r="S45" s="16">
        <f t="shared" si="0"/>
        <v>0</v>
      </c>
      <c r="T45" s="16">
        <f t="shared" si="1"/>
        <v>27526.5</v>
      </c>
      <c r="U45" s="16">
        <f t="shared" si="2"/>
        <v>0</v>
      </c>
    </row>
    <row r="46" spans="1:21" s="17" customFormat="1" ht="27.75" customHeight="1" x14ac:dyDescent="0.25">
      <c r="A46" s="13" t="s">
        <v>104</v>
      </c>
      <c r="B46" s="14" t="s">
        <v>105</v>
      </c>
      <c r="C46" s="15">
        <v>2917900.5</v>
      </c>
      <c r="D46" s="15">
        <v>2917900.5</v>
      </c>
      <c r="E46" s="15">
        <v>607895.9</v>
      </c>
      <c r="F46" s="15">
        <v>607895.9</v>
      </c>
      <c r="G46" s="15">
        <v>375140.55</v>
      </c>
      <c r="H46" s="15">
        <v>375140.55</v>
      </c>
      <c r="I46" s="15">
        <v>483003.65</v>
      </c>
      <c r="J46" s="15">
        <v>0</v>
      </c>
      <c r="K46" s="15">
        <v>0</v>
      </c>
      <c r="L46" s="15">
        <v>87827.6</v>
      </c>
      <c r="M46" s="15">
        <v>195690.7</v>
      </c>
      <c r="N46" s="15">
        <v>0</v>
      </c>
      <c r="O46" s="15">
        <v>12.856523037711501</v>
      </c>
      <c r="P46" s="15">
        <v>61.711314387874602</v>
      </c>
      <c r="Q46" s="15">
        <v>232755.35</v>
      </c>
      <c r="R46" s="15">
        <v>2542759.9500000002</v>
      </c>
      <c r="S46" s="16">
        <f t="shared" si="0"/>
        <v>0</v>
      </c>
      <c r="T46" s="16">
        <f t="shared" si="1"/>
        <v>107863.1</v>
      </c>
      <c r="U46" s="16">
        <f t="shared" si="2"/>
        <v>0</v>
      </c>
    </row>
    <row r="47" spans="1:21" s="17" customFormat="1" ht="55.5" customHeight="1" x14ac:dyDescent="0.25">
      <c r="A47" s="13" t="s">
        <v>106</v>
      </c>
      <c r="B47" s="14" t="s">
        <v>107</v>
      </c>
      <c r="C47" s="15">
        <v>414151.3</v>
      </c>
      <c r="D47" s="15">
        <v>414151.3</v>
      </c>
      <c r="E47" s="15">
        <v>86281.5</v>
      </c>
      <c r="F47" s="15">
        <v>86281.5</v>
      </c>
      <c r="G47" s="15">
        <v>79436.800000000003</v>
      </c>
      <c r="H47" s="15">
        <v>79436.800000000003</v>
      </c>
      <c r="I47" s="15">
        <v>87350.2</v>
      </c>
      <c r="J47" s="15">
        <v>0</v>
      </c>
      <c r="K47" s="15">
        <v>0</v>
      </c>
      <c r="L47" s="15">
        <v>21853.599999999999</v>
      </c>
      <c r="M47" s="15">
        <v>29767</v>
      </c>
      <c r="N47" s="15">
        <v>0</v>
      </c>
      <c r="O47" s="15">
        <v>19.180623120101298</v>
      </c>
      <c r="P47" s="15">
        <v>92.067013206770895</v>
      </c>
      <c r="Q47" s="15">
        <v>6844.7</v>
      </c>
      <c r="R47" s="15">
        <v>334714.5</v>
      </c>
      <c r="S47" s="16">
        <f t="shared" si="0"/>
        <v>0</v>
      </c>
      <c r="T47" s="16">
        <f t="shared" si="1"/>
        <v>7913.4000000000015</v>
      </c>
      <c r="U47" s="16">
        <f t="shared" si="2"/>
        <v>0</v>
      </c>
    </row>
    <row r="48" spans="1:21" s="17" customFormat="1" ht="21.6" customHeight="1" x14ac:dyDescent="0.25">
      <c r="A48" s="13" t="s">
        <v>108</v>
      </c>
      <c r="B48" s="14" t="s">
        <v>109</v>
      </c>
      <c r="C48" s="15">
        <v>5311043.3</v>
      </c>
      <c r="D48" s="15">
        <v>5311043.3</v>
      </c>
      <c r="E48" s="15">
        <v>1106467.3999999999</v>
      </c>
      <c r="F48" s="15">
        <v>1106467.3999999999</v>
      </c>
      <c r="G48" s="15">
        <v>1106420.3999999999</v>
      </c>
      <c r="H48" s="15">
        <v>1106420.3999999999</v>
      </c>
      <c r="I48" s="15">
        <v>1477176.9</v>
      </c>
      <c r="J48" s="15">
        <v>0</v>
      </c>
      <c r="K48" s="15">
        <v>0</v>
      </c>
      <c r="L48" s="15">
        <v>251858.2</v>
      </c>
      <c r="M48" s="15">
        <v>622614.69999999995</v>
      </c>
      <c r="N48" s="15">
        <v>0</v>
      </c>
      <c r="O48" s="15">
        <v>20.832449247777699</v>
      </c>
      <c r="P48" s="15">
        <v>99.995752247196805</v>
      </c>
      <c r="Q48" s="15">
        <v>47</v>
      </c>
      <c r="R48" s="15">
        <v>4204622.9000000004</v>
      </c>
      <c r="S48" s="16">
        <f t="shared" si="0"/>
        <v>0</v>
      </c>
      <c r="T48" s="16">
        <f t="shared" si="1"/>
        <v>370756.49999999994</v>
      </c>
      <c r="U48" s="16">
        <f t="shared" si="2"/>
        <v>0</v>
      </c>
    </row>
    <row r="49" spans="1:21" s="17" customFormat="1" ht="21.6" customHeight="1" x14ac:dyDescent="0.25">
      <c r="A49" s="13" t="s">
        <v>110</v>
      </c>
      <c r="B49" s="14" t="s">
        <v>111</v>
      </c>
      <c r="C49" s="15">
        <v>3534300</v>
      </c>
      <c r="D49" s="15">
        <v>3534300</v>
      </c>
      <c r="E49" s="15">
        <v>736318</v>
      </c>
      <c r="F49" s="15">
        <v>736318</v>
      </c>
      <c r="G49" s="15">
        <v>736275.8</v>
      </c>
      <c r="H49" s="15">
        <v>736275.8</v>
      </c>
      <c r="I49" s="15">
        <v>1075602</v>
      </c>
      <c r="J49" s="15">
        <v>0</v>
      </c>
      <c r="K49" s="15">
        <v>0</v>
      </c>
      <c r="L49" s="15">
        <v>159874</v>
      </c>
      <c r="M49" s="15">
        <v>499200.2</v>
      </c>
      <c r="N49" s="15">
        <v>0</v>
      </c>
      <c r="O49" s="15">
        <v>20.832294938177299</v>
      </c>
      <c r="P49" s="15">
        <v>99.994268780608394</v>
      </c>
      <c r="Q49" s="15">
        <v>42.2</v>
      </c>
      <c r="R49" s="15">
        <v>2798024.2</v>
      </c>
      <c r="S49" s="16">
        <f t="shared" si="0"/>
        <v>0</v>
      </c>
      <c r="T49" s="16">
        <f t="shared" si="1"/>
        <v>339326.2</v>
      </c>
      <c r="U49" s="16">
        <f t="shared" si="2"/>
        <v>0</v>
      </c>
    </row>
    <row r="50" spans="1:21" s="17" customFormat="1" ht="21.6" customHeight="1" x14ac:dyDescent="0.25">
      <c r="A50" s="13" t="s">
        <v>112</v>
      </c>
      <c r="B50" s="14" t="s">
        <v>113</v>
      </c>
      <c r="C50" s="15">
        <v>5475099.2999999998</v>
      </c>
      <c r="D50" s="15">
        <v>5475099.2999999998</v>
      </c>
      <c r="E50" s="15">
        <v>1140645.7</v>
      </c>
      <c r="F50" s="15">
        <v>1140645.7</v>
      </c>
      <c r="G50" s="15">
        <v>1116601</v>
      </c>
      <c r="H50" s="15">
        <v>1116601</v>
      </c>
      <c r="I50" s="15">
        <v>1321901.3</v>
      </c>
      <c r="J50" s="15">
        <v>0</v>
      </c>
      <c r="K50" s="15">
        <v>0</v>
      </c>
      <c r="L50" s="15">
        <v>258219.6</v>
      </c>
      <c r="M50" s="15">
        <v>463519.9</v>
      </c>
      <c r="N50" s="15">
        <v>0</v>
      </c>
      <c r="O50" s="15">
        <v>20.394168924022999</v>
      </c>
      <c r="P50" s="15">
        <v>97.892009762540596</v>
      </c>
      <c r="Q50" s="15">
        <v>24044.7</v>
      </c>
      <c r="R50" s="15">
        <v>4358498.3</v>
      </c>
      <c r="S50" s="16">
        <f t="shared" si="0"/>
        <v>0</v>
      </c>
      <c r="T50" s="16">
        <f t="shared" si="1"/>
        <v>205300.30000000002</v>
      </c>
      <c r="U50" s="16">
        <f t="shared" si="2"/>
        <v>0</v>
      </c>
    </row>
    <row r="51" spans="1:21" s="17" customFormat="1" ht="27.75" customHeight="1" x14ac:dyDescent="0.25">
      <c r="A51" s="13" t="s">
        <v>114</v>
      </c>
      <c r="B51" s="14" t="s">
        <v>115</v>
      </c>
      <c r="C51" s="15">
        <v>3595907.5</v>
      </c>
      <c r="D51" s="15">
        <v>3595907.5</v>
      </c>
      <c r="E51" s="15">
        <v>599317.9</v>
      </c>
      <c r="F51" s="15">
        <v>599317.9</v>
      </c>
      <c r="G51" s="15">
        <v>597223.85</v>
      </c>
      <c r="H51" s="15">
        <v>597223.85</v>
      </c>
      <c r="I51" s="15">
        <v>854741.05</v>
      </c>
      <c r="J51" s="15">
        <v>0</v>
      </c>
      <c r="K51" s="15">
        <v>0</v>
      </c>
      <c r="L51" s="15">
        <v>40274.5</v>
      </c>
      <c r="M51" s="15">
        <v>297791.7</v>
      </c>
      <c r="N51" s="15">
        <v>0</v>
      </c>
      <c r="O51" s="15">
        <v>16.608431946594798</v>
      </c>
      <c r="P51" s="15">
        <v>99.650594450791502</v>
      </c>
      <c r="Q51" s="15">
        <v>2094.0500000000002</v>
      </c>
      <c r="R51" s="15">
        <v>2998683.65</v>
      </c>
      <c r="S51" s="16">
        <f t="shared" si="0"/>
        <v>0</v>
      </c>
      <c r="T51" s="16">
        <f t="shared" si="1"/>
        <v>257517.2</v>
      </c>
      <c r="U51" s="16">
        <f t="shared" si="2"/>
        <v>0</v>
      </c>
    </row>
    <row r="52" spans="1:21" s="17" customFormat="1" ht="27.75" customHeight="1" x14ac:dyDescent="0.25">
      <c r="A52" s="13" t="s">
        <v>116</v>
      </c>
      <c r="B52" s="14" t="s">
        <v>117</v>
      </c>
      <c r="C52" s="15">
        <v>7464200</v>
      </c>
      <c r="D52" s="15">
        <v>7464200</v>
      </c>
      <c r="E52" s="15">
        <v>1555041.7</v>
      </c>
      <c r="F52" s="15">
        <v>1555041.7</v>
      </c>
      <c r="G52" s="15">
        <v>1554990.1</v>
      </c>
      <c r="H52" s="15">
        <v>1554990.1</v>
      </c>
      <c r="I52" s="15">
        <v>1861855.3</v>
      </c>
      <c r="J52" s="15">
        <v>0</v>
      </c>
      <c r="K52" s="15">
        <v>0</v>
      </c>
      <c r="L52" s="15">
        <v>397505.6</v>
      </c>
      <c r="M52" s="15">
        <v>704370.8</v>
      </c>
      <c r="N52" s="15">
        <v>0</v>
      </c>
      <c r="O52" s="15">
        <v>20.832642480105001</v>
      </c>
      <c r="P52" s="15">
        <v>99.996681761009995</v>
      </c>
      <c r="Q52" s="15">
        <v>51.6</v>
      </c>
      <c r="R52" s="15">
        <v>5909209.9000000004</v>
      </c>
      <c r="S52" s="16">
        <f t="shared" si="0"/>
        <v>0</v>
      </c>
      <c r="T52" s="16">
        <f t="shared" si="1"/>
        <v>306865.20000000007</v>
      </c>
      <c r="U52" s="16">
        <f t="shared" si="2"/>
        <v>0</v>
      </c>
    </row>
    <row r="53" spans="1:21" s="17" customFormat="1" ht="21.6" customHeight="1" x14ac:dyDescent="0.25">
      <c r="A53" s="13" t="s">
        <v>118</v>
      </c>
      <c r="B53" s="14" t="s">
        <v>119</v>
      </c>
      <c r="C53" s="15">
        <v>1650935</v>
      </c>
      <c r="D53" s="15">
        <v>1650935</v>
      </c>
      <c r="E53" s="15">
        <v>343944.8</v>
      </c>
      <c r="F53" s="15">
        <v>343944.8</v>
      </c>
      <c r="G53" s="15">
        <v>343929.5</v>
      </c>
      <c r="H53" s="15">
        <v>343929.5</v>
      </c>
      <c r="I53" s="15">
        <v>466165</v>
      </c>
      <c r="J53" s="15">
        <v>0</v>
      </c>
      <c r="K53" s="15">
        <v>0</v>
      </c>
      <c r="L53" s="15">
        <v>68460</v>
      </c>
      <c r="M53" s="15">
        <v>190695.5</v>
      </c>
      <c r="N53" s="15">
        <v>0</v>
      </c>
      <c r="O53" s="15">
        <v>20.8324070905275</v>
      </c>
      <c r="P53" s="15">
        <v>99.995551611770296</v>
      </c>
      <c r="Q53" s="15">
        <v>15.3</v>
      </c>
      <c r="R53" s="15">
        <v>1307005.5</v>
      </c>
      <c r="S53" s="16">
        <f t="shared" si="0"/>
        <v>0</v>
      </c>
      <c r="T53" s="16">
        <f t="shared" si="1"/>
        <v>122235.5</v>
      </c>
      <c r="U53" s="16">
        <f t="shared" si="2"/>
        <v>0</v>
      </c>
    </row>
    <row r="54" spans="1:21" s="17" customFormat="1" ht="27.75" customHeight="1" x14ac:dyDescent="0.25">
      <c r="A54" s="13" t="s">
        <v>120</v>
      </c>
      <c r="B54" s="14" t="s">
        <v>121</v>
      </c>
      <c r="C54" s="15">
        <v>26188683.600000001</v>
      </c>
      <c r="D54" s="15">
        <v>26188683.600000001</v>
      </c>
      <c r="E54" s="15">
        <v>5455975.7999999998</v>
      </c>
      <c r="F54" s="15">
        <v>5455975.7999999998</v>
      </c>
      <c r="G54" s="15">
        <v>5453607.9000000004</v>
      </c>
      <c r="H54" s="15">
        <v>5453607.9000000004</v>
      </c>
      <c r="I54" s="15">
        <v>7707420.7999999998</v>
      </c>
      <c r="J54" s="15">
        <v>0</v>
      </c>
      <c r="K54" s="15">
        <v>0</v>
      </c>
      <c r="L54" s="15">
        <v>1356881.9</v>
      </c>
      <c r="M54" s="15">
        <v>3610694.8</v>
      </c>
      <c r="N54" s="15">
        <v>0</v>
      </c>
      <c r="O54" s="15">
        <v>20.824291832675399</v>
      </c>
      <c r="P54" s="15">
        <v>99.9565998808133</v>
      </c>
      <c r="Q54" s="15">
        <v>2367.9</v>
      </c>
      <c r="R54" s="15">
        <v>20735075.699999999</v>
      </c>
      <c r="S54" s="16">
        <f t="shared" si="0"/>
        <v>0</v>
      </c>
      <c r="T54" s="16">
        <f t="shared" si="1"/>
        <v>2253812.9</v>
      </c>
      <c r="U54" s="16">
        <f t="shared" si="2"/>
        <v>0</v>
      </c>
    </row>
    <row r="55" spans="1:21" s="17" customFormat="1" ht="21.6" customHeight="1" x14ac:dyDescent="0.25">
      <c r="A55" s="13" t="s">
        <v>122</v>
      </c>
      <c r="B55" s="14" t="s">
        <v>123</v>
      </c>
      <c r="C55" s="15">
        <v>503448.5</v>
      </c>
      <c r="D55" s="15">
        <v>503448.5</v>
      </c>
      <c r="E55" s="15">
        <v>104885.1</v>
      </c>
      <c r="F55" s="15">
        <v>104885.1</v>
      </c>
      <c r="G55" s="15">
        <v>101548.3</v>
      </c>
      <c r="H55" s="15">
        <v>101548.3</v>
      </c>
      <c r="I55" s="15">
        <v>150754.6</v>
      </c>
      <c r="J55" s="15">
        <v>0</v>
      </c>
      <c r="K55" s="15">
        <v>0</v>
      </c>
      <c r="L55" s="15">
        <v>8657.2000000000007</v>
      </c>
      <c r="M55" s="15">
        <v>57863.5</v>
      </c>
      <c r="N55" s="15">
        <v>0</v>
      </c>
      <c r="O55" s="15">
        <v>20.170543759689401</v>
      </c>
      <c r="P55" s="15">
        <v>96.818613892726404</v>
      </c>
      <c r="Q55" s="15">
        <v>3336.8</v>
      </c>
      <c r="R55" s="15">
        <v>401900.2</v>
      </c>
      <c r="S55" s="16">
        <f t="shared" si="0"/>
        <v>0</v>
      </c>
      <c r="T55" s="16">
        <f t="shared" si="1"/>
        <v>49206.3</v>
      </c>
      <c r="U55" s="16">
        <f t="shared" si="2"/>
        <v>0</v>
      </c>
    </row>
    <row r="56" spans="1:21" s="17" customFormat="1" ht="27.75" customHeight="1" x14ac:dyDescent="0.25">
      <c r="A56" s="13" t="s">
        <v>124</v>
      </c>
      <c r="B56" s="14" t="s">
        <v>125</v>
      </c>
      <c r="C56" s="15">
        <v>6892998</v>
      </c>
      <c r="D56" s="15">
        <v>6892998</v>
      </c>
      <c r="E56" s="15">
        <v>1436041.3</v>
      </c>
      <c r="F56" s="15">
        <v>1436041.3</v>
      </c>
      <c r="G56" s="15">
        <v>902563.77</v>
      </c>
      <c r="H56" s="15">
        <v>902563.77</v>
      </c>
      <c r="I56" s="15">
        <v>1204223.97</v>
      </c>
      <c r="J56" s="15">
        <v>0</v>
      </c>
      <c r="K56" s="15">
        <v>0</v>
      </c>
      <c r="L56" s="15">
        <v>212294.8</v>
      </c>
      <c r="M56" s="15">
        <v>513955</v>
      </c>
      <c r="N56" s="15">
        <v>0</v>
      </c>
      <c r="O56" s="15">
        <v>13.093921831980801</v>
      </c>
      <c r="P56" s="15">
        <v>62.850822605171601</v>
      </c>
      <c r="Q56" s="15">
        <v>533477.53</v>
      </c>
      <c r="R56" s="15">
        <v>5990434.2300000004</v>
      </c>
      <c r="S56" s="16">
        <f t="shared" si="0"/>
        <v>0</v>
      </c>
      <c r="T56" s="16">
        <f t="shared" si="1"/>
        <v>301660.2</v>
      </c>
      <c r="U56" s="16">
        <f t="shared" si="2"/>
        <v>0</v>
      </c>
    </row>
    <row r="57" spans="1:21" s="17" customFormat="1" ht="27.75" customHeight="1" x14ac:dyDescent="0.25">
      <c r="A57" s="13" t="s">
        <v>126</v>
      </c>
      <c r="B57" s="14" t="s">
        <v>127</v>
      </c>
      <c r="C57" s="15">
        <v>4101793.6</v>
      </c>
      <c r="D57" s="15">
        <v>4101793.6</v>
      </c>
      <c r="E57" s="15">
        <v>854540.3</v>
      </c>
      <c r="F57" s="15">
        <v>854540.3</v>
      </c>
      <c r="G57" s="15">
        <v>716086.7</v>
      </c>
      <c r="H57" s="15">
        <v>716086.7</v>
      </c>
      <c r="I57" s="15">
        <v>716086.7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17.457892079211401</v>
      </c>
      <c r="P57" s="15">
        <v>83.797885248946102</v>
      </c>
      <c r="Q57" s="15">
        <v>138453.6</v>
      </c>
      <c r="R57" s="15">
        <v>3385706.9</v>
      </c>
      <c r="S57" s="16">
        <f t="shared" si="0"/>
        <v>0</v>
      </c>
      <c r="T57" s="16">
        <f t="shared" si="1"/>
        <v>0</v>
      </c>
      <c r="U57" s="16">
        <f t="shared" si="2"/>
        <v>0</v>
      </c>
    </row>
    <row r="58" spans="1:21" s="17" customFormat="1" ht="21.6" customHeight="1" x14ac:dyDescent="0.25">
      <c r="A58" s="13" t="s">
        <v>128</v>
      </c>
      <c r="B58" s="14" t="s">
        <v>129</v>
      </c>
      <c r="C58" s="15">
        <v>2000</v>
      </c>
      <c r="D58" s="15">
        <v>2000</v>
      </c>
      <c r="E58" s="15">
        <v>416.7</v>
      </c>
      <c r="F58" s="15">
        <v>416.7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416.7</v>
      </c>
      <c r="R58" s="15">
        <v>2000</v>
      </c>
      <c r="S58" s="16">
        <f t="shared" si="0"/>
        <v>0</v>
      </c>
      <c r="T58" s="16">
        <f t="shared" si="1"/>
        <v>0</v>
      </c>
      <c r="U58" s="16">
        <f t="shared" si="2"/>
        <v>0</v>
      </c>
    </row>
    <row r="59" spans="1:21" s="17" customFormat="1" ht="21.6" customHeight="1" x14ac:dyDescent="0.25">
      <c r="A59" s="13" t="s">
        <v>130</v>
      </c>
      <c r="B59" s="14" t="s">
        <v>131</v>
      </c>
      <c r="C59" s="15">
        <v>203000</v>
      </c>
      <c r="D59" s="15">
        <v>203000</v>
      </c>
      <c r="E59" s="15">
        <v>42291.7</v>
      </c>
      <c r="F59" s="15">
        <v>42291.7</v>
      </c>
      <c r="G59" s="15">
        <v>42282</v>
      </c>
      <c r="H59" s="15">
        <v>42282</v>
      </c>
      <c r="I59" s="15">
        <v>113500</v>
      </c>
      <c r="J59" s="15">
        <v>0</v>
      </c>
      <c r="K59" s="15">
        <v>0</v>
      </c>
      <c r="L59" s="15">
        <v>5000</v>
      </c>
      <c r="M59" s="15">
        <v>76218</v>
      </c>
      <c r="N59" s="15">
        <v>0</v>
      </c>
      <c r="O59" s="15">
        <v>20.828571428571401</v>
      </c>
      <c r="P59" s="15">
        <v>99.977064057486501</v>
      </c>
      <c r="Q59" s="15">
        <v>9.6999999999999993</v>
      </c>
      <c r="R59" s="15">
        <v>160718</v>
      </c>
      <c r="S59" s="16">
        <f t="shared" si="0"/>
        <v>0</v>
      </c>
      <c r="T59" s="16">
        <f t="shared" si="1"/>
        <v>71218</v>
      </c>
      <c r="U59" s="16">
        <f t="shared" si="2"/>
        <v>0</v>
      </c>
    </row>
    <row r="60" spans="1:21" s="17" customFormat="1" ht="27.75" customHeight="1" x14ac:dyDescent="0.25">
      <c r="A60" s="13" t="s">
        <v>132</v>
      </c>
      <c r="B60" s="14" t="s">
        <v>133</v>
      </c>
      <c r="C60" s="15">
        <v>756254.4</v>
      </c>
      <c r="D60" s="15">
        <v>756254.4</v>
      </c>
      <c r="E60" s="15">
        <v>126000</v>
      </c>
      <c r="F60" s="15">
        <v>126000</v>
      </c>
      <c r="G60" s="15">
        <v>126000</v>
      </c>
      <c r="H60" s="15">
        <v>126000</v>
      </c>
      <c r="I60" s="15">
        <v>189063.6</v>
      </c>
      <c r="J60" s="15">
        <v>0</v>
      </c>
      <c r="K60" s="15">
        <v>0</v>
      </c>
      <c r="L60" s="15">
        <v>0</v>
      </c>
      <c r="M60" s="15">
        <v>63063.6</v>
      </c>
      <c r="N60" s="15">
        <v>0</v>
      </c>
      <c r="O60" s="15">
        <v>16.6610600877165</v>
      </c>
      <c r="P60" s="15">
        <v>100</v>
      </c>
      <c r="Q60" s="15">
        <v>0</v>
      </c>
      <c r="R60" s="15">
        <v>630254.4</v>
      </c>
      <c r="S60" s="16">
        <f t="shared" si="0"/>
        <v>0</v>
      </c>
      <c r="T60" s="16">
        <f t="shared" si="1"/>
        <v>63063.6</v>
      </c>
      <c r="U60" s="16">
        <f t="shared" si="2"/>
        <v>0</v>
      </c>
    </row>
    <row r="61" spans="1:21" s="17" customFormat="1" ht="21.6" customHeight="1" x14ac:dyDescent="0.25">
      <c r="A61" s="13" t="s">
        <v>134</v>
      </c>
      <c r="B61" s="14" t="s">
        <v>135</v>
      </c>
      <c r="C61" s="15">
        <v>296445.40000000002</v>
      </c>
      <c r="D61" s="15">
        <v>296445.40000000002</v>
      </c>
      <c r="E61" s="15">
        <v>61759.5</v>
      </c>
      <c r="F61" s="15">
        <v>61759.5</v>
      </c>
      <c r="G61" s="15">
        <v>61750.7</v>
      </c>
      <c r="H61" s="15">
        <v>61750.7</v>
      </c>
      <c r="I61" s="15">
        <v>139813</v>
      </c>
      <c r="J61" s="15">
        <v>0</v>
      </c>
      <c r="K61" s="15">
        <v>0</v>
      </c>
      <c r="L61" s="15">
        <v>18172.8</v>
      </c>
      <c r="M61" s="15">
        <v>96235.1</v>
      </c>
      <c r="N61" s="15">
        <v>0</v>
      </c>
      <c r="O61" s="15">
        <v>20.8303788825868</v>
      </c>
      <c r="P61" s="15">
        <v>99.985751179980397</v>
      </c>
      <c r="Q61" s="15">
        <v>8.8000000000000007</v>
      </c>
      <c r="R61" s="15">
        <v>234694.7</v>
      </c>
      <c r="S61" s="16">
        <f t="shared" si="0"/>
        <v>0</v>
      </c>
      <c r="T61" s="16">
        <f t="shared" si="1"/>
        <v>78062.3</v>
      </c>
      <c r="U61" s="16">
        <f t="shared" si="2"/>
        <v>0</v>
      </c>
    </row>
    <row r="62" spans="1:21" s="17" customFormat="1" ht="21.6" customHeight="1" x14ac:dyDescent="0.25">
      <c r="A62" s="13" t="s">
        <v>136</v>
      </c>
      <c r="B62" s="14" t="s">
        <v>137</v>
      </c>
      <c r="C62" s="15">
        <v>957241.4</v>
      </c>
      <c r="D62" s="15">
        <v>957241.4</v>
      </c>
      <c r="E62" s="15">
        <v>159540.20000000001</v>
      </c>
      <c r="F62" s="15">
        <v>159540.20000000001</v>
      </c>
      <c r="G62" s="15">
        <v>152240.70000000001</v>
      </c>
      <c r="H62" s="15">
        <v>152240.70000000001</v>
      </c>
      <c r="I62" s="15">
        <v>227493.4</v>
      </c>
      <c r="J62" s="15">
        <v>0</v>
      </c>
      <c r="K62" s="15">
        <v>0</v>
      </c>
      <c r="L62" s="15">
        <v>1918.8</v>
      </c>
      <c r="M62" s="15">
        <v>77171.5</v>
      </c>
      <c r="N62" s="15">
        <v>0</v>
      </c>
      <c r="O62" s="15">
        <v>15.904107365185</v>
      </c>
      <c r="P62" s="15">
        <v>95.424664128539405</v>
      </c>
      <c r="Q62" s="15">
        <v>7299.5</v>
      </c>
      <c r="R62" s="15">
        <v>805000.7</v>
      </c>
      <c r="S62" s="16">
        <f t="shared" si="0"/>
        <v>0</v>
      </c>
      <c r="T62" s="16">
        <f t="shared" si="1"/>
        <v>75252.7</v>
      </c>
      <c r="U62" s="16">
        <f t="shared" si="2"/>
        <v>0</v>
      </c>
    </row>
    <row r="63" spans="1:21" s="17" customFormat="1" ht="27.75" customHeight="1" x14ac:dyDescent="0.25">
      <c r="A63" s="13" t="s">
        <v>138</v>
      </c>
      <c r="B63" s="14" t="s">
        <v>139</v>
      </c>
      <c r="C63" s="15">
        <v>1086863.3999999999</v>
      </c>
      <c r="D63" s="15">
        <v>1086863.3999999999</v>
      </c>
      <c r="E63" s="15">
        <v>226429.9</v>
      </c>
      <c r="F63" s="15">
        <v>226429.9</v>
      </c>
      <c r="G63" s="15">
        <v>226392.5</v>
      </c>
      <c r="H63" s="15">
        <v>226392.5</v>
      </c>
      <c r="I63" s="15">
        <v>334447.3</v>
      </c>
      <c r="J63" s="15">
        <v>0</v>
      </c>
      <c r="K63" s="15">
        <v>0</v>
      </c>
      <c r="L63" s="15">
        <v>57248.7</v>
      </c>
      <c r="M63" s="15">
        <v>165303.5</v>
      </c>
      <c r="N63" s="15">
        <v>0</v>
      </c>
      <c r="O63" s="15">
        <v>20.829894538724901</v>
      </c>
      <c r="P63" s="15">
        <v>99.983482746757403</v>
      </c>
      <c r="Q63" s="15">
        <v>37.4</v>
      </c>
      <c r="R63" s="15">
        <v>860470.9</v>
      </c>
      <c r="S63" s="16">
        <f t="shared" si="0"/>
        <v>0</v>
      </c>
      <c r="T63" s="16">
        <f t="shared" si="1"/>
        <v>108054.8</v>
      </c>
      <c r="U63" s="16">
        <f t="shared" si="2"/>
        <v>0</v>
      </c>
    </row>
  </sheetData>
  <autoFilter ref="A2:Y63" xr:uid="{00000000-0009-0000-0000-000000000000}">
    <filterColumn colId="0" showButton="0"/>
  </autoFilter>
  <mergeCells count="2">
    <mergeCell ref="A2:B2"/>
    <mergeCell ref="A3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Gurgen</dc:creator>
  <cp:lastModifiedBy>ANNA</cp:lastModifiedBy>
  <cp:lastPrinted>2024-07-04T08:27:58Z</cp:lastPrinted>
  <dcterms:created xsi:type="dcterms:W3CDTF">2024-07-03T07:47:58Z</dcterms:created>
  <dcterms:modified xsi:type="dcterms:W3CDTF">2024-08-02T15:55:32Z</dcterms:modified>
</cp:coreProperties>
</file>